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Bibel\T15 Zukunft\"/>
    </mc:Choice>
  </mc:AlternateContent>
  <xr:revisionPtr revIDLastSave="0" documentId="13_ncr:1_{C1C2248D-B6D5-4BDA-9072-BC5E0CDEDB64}" xr6:coauthVersionLast="47" xr6:coauthVersionMax="47" xr10:uidLastSave="{00000000-0000-0000-0000-000000000000}"/>
  <bookViews>
    <workbookView xWindow="-120" yWindow="-120" windowWidth="29040" windowHeight="15720" xr2:uid="{B335E928-5F93-474C-9571-2CB8CA7A821B}"/>
  </bookViews>
  <sheets>
    <sheet name="Tabelle1" sheetId="1" r:id="rId1"/>
    <sheet name="Tabelle2" sheetId="2" r:id="rId2"/>
  </sheets>
  <definedNames>
    <definedName name="_xlnm._FilterDatabase" localSheetId="0" hidden="1">Tabelle1!$B$5:$G$5</definedName>
    <definedName name="Übersetzungen">Tabelle2!$A$1:$B$11</definedName>
    <definedName name="WahlÜbersetzung">Tabelle2!$A$1:XEP$11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" i="1" l="1"/>
  <c r="I150" i="1" s="1"/>
  <c r="K150" i="1"/>
  <c r="M150" i="1"/>
  <c r="O150" i="1"/>
  <c r="Q150" i="1"/>
  <c r="K149" i="1"/>
  <c r="M149" i="1"/>
  <c r="O149" i="1"/>
  <c r="Q149" i="1"/>
  <c r="K146" i="1"/>
  <c r="M146" i="1"/>
  <c r="O146" i="1"/>
  <c r="Q146" i="1"/>
  <c r="K145" i="1"/>
  <c r="M145" i="1"/>
  <c r="O145" i="1"/>
  <c r="Q145" i="1"/>
  <c r="K368" i="1"/>
  <c r="M368" i="1"/>
  <c r="O368" i="1"/>
  <c r="Q368" i="1"/>
  <c r="K174" i="1"/>
  <c r="M174" i="1"/>
  <c r="O174" i="1"/>
  <c r="Q174" i="1"/>
  <c r="I149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7" i="1"/>
  <c r="K148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7" i="1"/>
  <c r="M148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7" i="1"/>
  <c r="Q148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7" i="1"/>
  <c r="O148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6" i="1"/>
  <c r="S295" i="1"/>
  <c r="S297" i="1"/>
  <c r="R297" i="1"/>
  <c r="R295" i="1"/>
  <c r="R136" i="1"/>
  <c r="R38" i="1"/>
  <c r="I368" i="1" l="1"/>
  <c r="I146" i="1"/>
  <c r="I145" i="1"/>
  <c r="I13" i="1"/>
  <c r="I174" i="1"/>
  <c r="I299" i="1"/>
  <c r="I267" i="1"/>
  <c r="I266" i="1"/>
  <c r="I251" i="1"/>
  <c r="I170" i="1"/>
  <c r="I169" i="1"/>
  <c r="I154" i="1"/>
  <c r="I380" i="1"/>
  <c r="I116" i="1"/>
  <c r="I346" i="1"/>
  <c r="I235" i="1"/>
  <c r="I93" i="1"/>
  <c r="I331" i="1"/>
  <c r="I234" i="1"/>
  <c r="I92" i="1"/>
  <c r="I330" i="1"/>
  <c r="I202" i="1"/>
  <c r="I70" i="1"/>
  <c r="I315" i="1"/>
  <c r="I187" i="1"/>
  <c r="I69" i="1"/>
  <c r="I363" i="1"/>
  <c r="I298" i="1"/>
  <c r="I219" i="1"/>
  <c r="I153" i="1"/>
  <c r="I52" i="1"/>
  <c r="I362" i="1"/>
  <c r="I283" i="1"/>
  <c r="I218" i="1"/>
  <c r="I134" i="1"/>
  <c r="I46" i="1"/>
  <c r="I347" i="1"/>
  <c r="I282" i="1"/>
  <c r="I203" i="1"/>
  <c r="I133" i="1"/>
  <c r="I29" i="1"/>
  <c r="I379" i="1"/>
  <c r="I314" i="1"/>
  <c r="I250" i="1"/>
  <c r="I186" i="1"/>
  <c r="I110" i="1"/>
  <c r="I28" i="1"/>
  <c r="I6" i="1"/>
  <c r="I378" i="1"/>
  <c r="I361" i="1"/>
  <c r="I345" i="1"/>
  <c r="I329" i="1"/>
  <c r="I313" i="1"/>
  <c r="I297" i="1"/>
  <c r="I281" i="1"/>
  <c r="I265" i="1"/>
  <c r="I249" i="1"/>
  <c r="I233" i="1"/>
  <c r="I217" i="1"/>
  <c r="I201" i="1"/>
  <c r="I185" i="1"/>
  <c r="I168" i="1"/>
  <c r="I152" i="1"/>
  <c r="I132" i="1"/>
  <c r="I109" i="1"/>
  <c r="I86" i="1"/>
  <c r="I68" i="1"/>
  <c r="I45" i="1"/>
  <c r="I22" i="1"/>
  <c r="I360" i="1"/>
  <c r="I328" i="1"/>
  <c r="I296" i="1"/>
  <c r="I264" i="1"/>
  <c r="I232" i="1"/>
  <c r="I200" i="1"/>
  <c r="I167" i="1"/>
  <c r="I126" i="1"/>
  <c r="I85" i="1"/>
  <c r="I44" i="1"/>
  <c r="I388" i="1"/>
  <c r="I355" i="1"/>
  <c r="I323" i="1"/>
  <c r="I291" i="1"/>
  <c r="I259" i="1"/>
  <c r="I227" i="1"/>
  <c r="I195" i="1"/>
  <c r="I162" i="1"/>
  <c r="I125" i="1"/>
  <c r="I84" i="1"/>
  <c r="I20" i="1"/>
  <c r="I387" i="1"/>
  <c r="I354" i="1"/>
  <c r="I322" i="1"/>
  <c r="I290" i="1"/>
  <c r="I258" i="1"/>
  <c r="I226" i="1"/>
  <c r="I210" i="1"/>
  <c r="I194" i="1"/>
  <c r="I161" i="1"/>
  <c r="I141" i="1"/>
  <c r="I101" i="1"/>
  <c r="I78" i="1"/>
  <c r="I60" i="1"/>
  <c r="I14" i="1"/>
  <c r="I386" i="1"/>
  <c r="I370" i="1"/>
  <c r="I353" i="1"/>
  <c r="I337" i="1"/>
  <c r="I321" i="1"/>
  <c r="I305" i="1"/>
  <c r="I289" i="1"/>
  <c r="I273" i="1"/>
  <c r="I257" i="1"/>
  <c r="I241" i="1"/>
  <c r="I225" i="1"/>
  <c r="I209" i="1"/>
  <c r="I193" i="1"/>
  <c r="I177" i="1"/>
  <c r="I160" i="1"/>
  <c r="I140" i="1"/>
  <c r="I118" i="1"/>
  <c r="I100" i="1"/>
  <c r="I77" i="1"/>
  <c r="I54" i="1"/>
  <c r="I36" i="1"/>
  <c r="I7" i="1"/>
  <c r="I15" i="1"/>
  <c r="I23" i="1"/>
  <c r="I31" i="1"/>
  <c r="I39" i="1"/>
  <c r="I47" i="1"/>
  <c r="I55" i="1"/>
  <c r="I63" i="1"/>
  <c r="I71" i="1"/>
  <c r="I79" i="1"/>
  <c r="I87" i="1"/>
  <c r="I95" i="1"/>
  <c r="I103" i="1"/>
  <c r="I111" i="1"/>
  <c r="I119" i="1"/>
  <c r="I127" i="1"/>
  <c r="I135" i="1"/>
  <c r="I143" i="1"/>
  <c r="I155" i="1"/>
  <c r="I163" i="1"/>
  <c r="I171" i="1"/>
  <c r="I180" i="1"/>
  <c r="I188" i="1"/>
  <c r="I196" i="1"/>
  <c r="I204" i="1"/>
  <c r="I212" i="1"/>
  <c r="I220" i="1"/>
  <c r="I228" i="1"/>
  <c r="I236" i="1"/>
  <c r="I244" i="1"/>
  <c r="I252" i="1"/>
  <c r="I260" i="1"/>
  <c r="I268" i="1"/>
  <c r="I276" i="1"/>
  <c r="I284" i="1"/>
  <c r="I292" i="1"/>
  <c r="I300" i="1"/>
  <c r="I308" i="1"/>
  <c r="I316" i="1"/>
  <c r="I324" i="1"/>
  <c r="I332" i="1"/>
  <c r="I340" i="1"/>
  <c r="I348" i="1"/>
  <c r="I356" i="1"/>
  <c r="I364" i="1"/>
  <c r="I373" i="1"/>
  <c r="I381" i="1"/>
  <c r="I389" i="1"/>
  <c r="I326" i="1"/>
  <c r="I342" i="1"/>
  <c r="I358" i="1"/>
  <c r="I375" i="1"/>
  <c r="I391" i="1"/>
  <c r="I10" i="1"/>
  <c r="I26" i="1"/>
  <c r="I34" i="1"/>
  <c r="I50" i="1"/>
  <c r="I58" i="1"/>
  <c r="I74" i="1"/>
  <c r="I90" i="1"/>
  <c r="I106" i="1"/>
  <c r="I122" i="1"/>
  <c r="I138" i="1"/>
  <c r="I158" i="1"/>
  <c r="I175" i="1"/>
  <c r="I191" i="1"/>
  <c r="I207" i="1"/>
  <c r="I223" i="1"/>
  <c r="I239" i="1"/>
  <c r="I255" i="1"/>
  <c r="I271" i="1"/>
  <c r="I287" i="1"/>
  <c r="I303" i="1"/>
  <c r="I327" i="1"/>
  <c r="I343" i="1"/>
  <c r="I359" i="1"/>
  <c r="I384" i="1"/>
  <c r="I11" i="1"/>
  <c r="I35" i="1"/>
  <c r="I51" i="1"/>
  <c r="I67" i="1"/>
  <c r="I83" i="1"/>
  <c r="I99" i="1"/>
  <c r="I115" i="1"/>
  <c r="I131" i="1"/>
  <c r="I8" i="1"/>
  <c r="I16" i="1"/>
  <c r="I24" i="1"/>
  <c r="I32" i="1"/>
  <c r="I40" i="1"/>
  <c r="I48" i="1"/>
  <c r="I56" i="1"/>
  <c r="I64" i="1"/>
  <c r="I72" i="1"/>
  <c r="I80" i="1"/>
  <c r="I88" i="1"/>
  <c r="I96" i="1"/>
  <c r="I104" i="1"/>
  <c r="I112" i="1"/>
  <c r="I120" i="1"/>
  <c r="I128" i="1"/>
  <c r="I136" i="1"/>
  <c r="I144" i="1"/>
  <c r="I156" i="1"/>
  <c r="I164" i="1"/>
  <c r="I172" i="1"/>
  <c r="I181" i="1"/>
  <c r="I189" i="1"/>
  <c r="I197" i="1"/>
  <c r="I205" i="1"/>
  <c r="I213" i="1"/>
  <c r="I221" i="1"/>
  <c r="I229" i="1"/>
  <c r="I237" i="1"/>
  <c r="I245" i="1"/>
  <c r="I253" i="1"/>
  <c r="I261" i="1"/>
  <c r="I269" i="1"/>
  <c r="I277" i="1"/>
  <c r="I285" i="1"/>
  <c r="I293" i="1"/>
  <c r="I301" i="1"/>
  <c r="I309" i="1"/>
  <c r="I317" i="1"/>
  <c r="I325" i="1"/>
  <c r="I333" i="1"/>
  <c r="I341" i="1"/>
  <c r="I349" i="1"/>
  <c r="I357" i="1"/>
  <c r="I365" i="1"/>
  <c r="I374" i="1"/>
  <c r="I382" i="1"/>
  <c r="I390" i="1"/>
  <c r="I318" i="1"/>
  <c r="I334" i="1"/>
  <c r="I350" i="1"/>
  <c r="I366" i="1"/>
  <c r="I383" i="1"/>
  <c r="I18" i="1"/>
  <c r="I42" i="1"/>
  <c r="I66" i="1"/>
  <c r="I82" i="1"/>
  <c r="I98" i="1"/>
  <c r="I114" i="1"/>
  <c r="I130" i="1"/>
  <c r="I148" i="1"/>
  <c r="I166" i="1"/>
  <c r="I183" i="1"/>
  <c r="I199" i="1"/>
  <c r="I215" i="1"/>
  <c r="I231" i="1"/>
  <c r="I247" i="1"/>
  <c r="I263" i="1"/>
  <c r="I279" i="1"/>
  <c r="I295" i="1"/>
  <c r="I311" i="1"/>
  <c r="I319" i="1"/>
  <c r="I335" i="1"/>
  <c r="I351" i="1"/>
  <c r="I367" i="1"/>
  <c r="I376" i="1"/>
  <c r="I392" i="1"/>
  <c r="I19" i="1"/>
  <c r="I27" i="1"/>
  <c r="I43" i="1"/>
  <c r="I59" i="1"/>
  <c r="I75" i="1"/>
  <c r="I91" i="1"/>
  <c r="I107" i="1"/>
  <c r="I123" i="1"/>
  <c r="I9" i="1"/>
  <c r="I17" i="1"/>
  <c r="I25" i="1"/>
  <c r="I33" i="1"/>
  <c r="I41" i="1"/>
  <c r="I49" i="1"/>
  <c r="I57" i="1"/>
  <c r="I65" i="1"/>
  <c r="I73" i="1"/>
  <c r="I81" i="1"/>
  <c r="I89" i="1"/>
  <c r="I97" i="1"/>
  <c r="I105" i="1"/>
  <c r="I113" i="1"/>
  <c r="I121" i="1"/>
  <c r="I129" i="1"/>
  <c r="I137" i="1"/>
  <c r="I147" i="1"/>
  <c r="I157" i="1"/>
  <c r="I165" i="1"/>
  <c r="I173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93" i="1"/>
  <c r="I377" i="1"/>
  <c r="I344" i="1"/>
  <c r="I312" i="1"/>
  <c r="I280" i="1"/>
  <c r="I248" i="1"/>
  <c r="I216" i="1"/>
  <c r="I184" i="1"/>
  <c r="I151" i="1"/>
  <c r="I108" i="1"/>
  <c r="I62" i="1"/>
  <c r="I21" i="1"/>
  <c r="I372" i="1"/>
  <c r="I339" i="1"/>
  <c r="I307" i="1"/>
  <c r="I275" i="1"/>
  <c r="I243" i="1"/>
  <c r="I211" i="1"/>
  <c r="I179" i="1"/>
  <c r="I142" i="1"/>
  <c r="I102" i="1"/>
  <c r="I61" i="1"/>
  <c r="I38" i="1"/>
  <c r="I371" i="1"/>
  <c r="I338" i="1"/>
  <c r="I306" i="1"/>
  <c r="I274" i="1"/>
  <c r="I242" i="1"/>
  <c r="I178" i="1"/>
  <c r="I124" i="1"/>
  <c r="I37" i="1"/>
  <c r="I385" i="1"/>
  <c r="I369" i="1"/>
  <c r="I352" i="1"/>
  <c r="I336" i="1"/>
  <c r="I320" i="1"/>
  <c r="I304" i="1"/>
  <c r="I288" i="1"/>
  <c r="I272" i="1"/>
  <c r="I256" i="1"/>
  <c r="I240" i="1"/>
  <c r="I224" i="1"/>
  <c r="I208" i="1"/>
  <c r="I192" i="1"/>
  <c r="I176" i="1"/>
  <c r="I159" i="1"/>
  <c r="I139" i="1"/>
  <c r="I117" i="1"/>
  <c r="I94" i="1"/>
  <c r="I76" i="1"/>
  <c r="I53" i="1"/>
  <c r="I30" i="1"/>
  <c r="I12" i="1"/>
</calcChain>
</file>

<file path=xl/sharedStrings.xml><?xml version="1.0" encoding="utf-8"?>
<sst xmlns="http://schemas.openxmlformats.org/spreadsheetml/2006/main" count="1593" uniqueCount="1152">
  <si>
    <t>1Mo 3,15</t>
  </si>
  <si>
    <t>Same der Frau zertritt Schlange den Kopf</t>
  </si>
  <si>
    <t>1Mo 22,17</t>
  </si>
  <si>
    <t>Same Abrahams wird Tor seiner Feinde besitzen</t>
  </si>
  <si>
    <t>1Mo 26,4</t>
  </si>
  <si>
    <t>Same Isaaks wird für alle Völker zum Segen</t>
  </si>
  <si>
    <t>1Mo 28,14</t>
  </si>
  <si>
    <t>Same Jakobs wird für alle Völker zum Segen</t>
  </si>
  <si>
    <t>1Mo 49,10</t>
  </si>
  <si>
    <t>Schilo werden die Völker gehorchen</t>
  </si>
  <si>
    <t>5Mo 4,29.30</t>
  </si>
  <si>
    <t>Am Ende der Tage wird Israel umkehren</t>
  </si>
  <si>
    <t>1Chr 17,9.10</t>
  </si>
  <si>
    <t>Israel wird für immer in Sicherheit sein</t>
  </si>
  <si>
    <t>1000j. Reich</t>
  </si>
  <si>
    <t>Ps 2,9</t>
  </si>
  <si>
    <t>Messias wird Nationen mit eisernem Zepter zerschmettern</t>
  </si>
  <si>
    <t>Drangsal (2. Hälfte)</t>
  </si>
  <si>
    <t>Ps 7,8</t>
  </si>
  <si>
    <t>Jahwe wird die Völker richten</t>
  </si>
  <si>
    <t>Ps 8,5.6</t>
  </si>
  <si>
    <t>Der Menschensohn wird über die Erde herrschen</t>
  </si>
  <si>
    <t>Ps 9,8.9</t>
  </si>
  <si>
    <t>Jahwe thront und wird den Erdkreis richten</t>
  </si>
  <si>
    <t>Ps 22,27-31</t>
  </si>
  <si>
    <t>Alle werden umkehren und vor Jahwe niederfallen</t>
  </si>
  <si>
    <t>Antritt der Herrschaft Christi</t>
  </si>
  <si>
    <t>Ps 24,7-10</t>
  </si>
  <si>
    <t>Der Einzug Jahwes, des Königs der Herrlichkeit</t>
  </si>
  <si>
    <t>Ps 29,10.11</t>
  </si>
  <si>
    <t>Jahwe thront ewig</t>
  </si>
  <si>
    <t>Ps 45,7</t>
  </si>
  <si>
    <t>Die ewige Herrschaft Gottes (Christi)</t>
  </si>
  <si>
    <t>Ps 46,11</t>
  </si>
  <si>
    <t>Christus wird unter den Völkern erhöht sein</t>
  </si>
  <si>
    <t>Ps 47,8.9</t>
  </si>
  <si>
    <t>Gott ist König der ganzen Erde</t>
  </si>
  <si>
    <t>Ps 66,3.4</t>
  </si>
  <si>
    <t>Die Feinde unterwerfen sich Gott, alle beten Ihn an</t>
  </si>
  <si>
    <t>Ps 67,4-8</t>
  </si>
  <si>
    <t>Alle Völker preisen Jahwe und alle fürchten Ihn</t>
  </si>
  <si>
    <t>Ps 69,36.37</t>
  </si>
  <si>
    <t>Ps 72</t>
  </si>
  <si>
    <t>Gott richtet Sein Volk, alle beten Gott an; Überfluss im Land</t>
  </si>
  <si>
    <t>Ps 85,11-14</t>
  </si>
  <si>
    <t>Güte, Wahrheit und Gerechtigkeit werden in Israel sprossen</t>
  </si>
  <si>
    <t>Ps 86,9</t>
  </si>
  <si>
    <t>Alle Völker werden kommen und vor Jahwe anbeten</t>
  </si>
  <si>
    <t>Ps 89,21-37</t>
  </si>
  <si>
    <t>ewige Friedensherrschaft Gottes in Israel</t>
  </si>
  <si>
    <t>Ps 93,1.2</t>
  </si>
  <si>
    <t>Jahwe regiert in Hoheit</t>
  </si>
  <si>
    <t>Ps 96,10.13</t>
  </si>
  <si>
    <t>Jahwe richtet alle Völker</t>
  </si>
  <si>
    <t>Ps 97,9</t>
  </si>
  <si>
    <t>Jahwe regiert über die ganze Erde</t>
  </si>
  <si>
    <t>Ps 98,9</t>
  </si>
  <si>
    <t>Ps 99,1-5</t>
  </si>
  <si>
    <t>Jahwes Herrschaft über alle Völker</t>
  </si>
  <si>
    <t>Ps 102,14 ... 29</t>
  </si>
  <si>
    <t>Wiederaufbau Jerusalems; Völker kommen und diesen Gott</t>
  </si>
  <si>
    <t>Ps 110</t>
  </si>
  <si>
    <t>Königsherrschaft des Messias, des Sohnes Davids</t>
  </si>
  <si>
    <t>Ps 138,4.5</t>
  </si>
  <si>
    <t>Alle Könige der Erde werden Jahwe preisen</t>
  </si>
  <si>
    <t>Ps 145,13</t>
  </si>
  <si>
    <t>Das ewige Reich Jahwes</t>
  </si>
  <si>
    <t>Ps 146,10</t>
  </si>
  <si>
    <t>Jes 1,26</t>
  </si>
  <si>
    <t>Wiederherstellung Jerusalems</t>
  </si>
  <si>
    <t>Jes 2,1-4</t>
  </si>
  <si>
    <t>Ende der Tage: Zion sicher, Völker suchen Haus Gottes</t>
  </si>
  <si>
    <t>Jes 4,2-6</t>
  </si>
  <si>
    <t>Christus, der Spross, wir Herrlichkeit; Überrest ist heilig</t>
  </si>
  <si>
    <t>Jes 7,21.22</t>
  </si>
  <si>
    <t>Überfluss im Land</t>
  </si>
  <si>
    <t>Jes 9,6</t>
  </si>
  <si>
    <t>Die ewige Herrschaft des Messias auf dem Thron Davids</t>
  </si>
  <si>
    <t>Jes 10,20-22</t>
  </si>
  <si>
    <t>Umkehr des Überrestes Israel zu Gott</t>
  </si>
  <si>
    <t>Mitte der Drangsal</t>
  </si>
  <si>
    <t>Jes 11,6-10</t>
  </si>
  <si>
    <t>Wolf &amp; Lamm, ... ; Erde voll Gotteserkenntnis; Messias</t>
  </si>
  <si>
    <t>Jes 11,11-16</t>
  </si>
  <si>
    <t>Rückführung des Überrestes Israels</t>
  </si>
  <si>
    <t>Jes 12</t>
  </si>
  <si>
    <t>Lob Gottes für Rettung Israels</t>
  </si>
  <si>
    <t>Jes 14,1-8</t>
  </si>
  <si>
    <t>Rückführung des Überrestes Israels; Ruhe &amp; Jubel</t>
  </si>
  <si>
    <t>Jes 16,4.5</t>
  </si>
  <si>
    <t>Herrschaft des Sohnes Davids in Gerechtigkeit</t>
  </si>
  <si>
    <t>Jes 18,7</t>
  </si>
  <si>
    <t>Rückkehr des Überrestes Israel als Geschenk für Jahwe</t>
  </si>
  <si>
    <t>Jes 19,16-25</t>
  </si>
  <si>
    <r>
      <t xml:space="preserve">Gericht &amp; Heilung Ägyptens &amp; Assyriens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sie dienen Gott</t>
    </r>
  </si>
  <si>
    <t>Jes 24,14-16</t>
  </si>
  <si>
    <t>Gotteslob des Überrestes: „Herrlichkeit dem gerechten!“</t>
  </si>
  <si>
    <t>Jes 24,23</t>
  </si>
  <si>
    <t>Gottesherrschaft in Jerusalem</t>
  </si>
  <si>
    <t>Jes 25,8-10</t>
  </si>
  <si>
    <t>Kein Tod &amp; Leid mehr in Israel, weil Jahwe dort ist</t>
  </si>
  <si>
    <t>Jes 26,1-4.12f</t>
  </si>
  <si>
    <t>Ein gerechtes Volk wohnt in Frieden</t>
  </si>
  <si>
    <t>Jes 26,19</t>
  </si>
  <si>
    <t>Wiederauferstehung der Toten - Neuerstehung Israels</t>
  </si>
  <si>
    <t>Jes 27,2-7</t>
  </si>
  <si>
    <t>Neuentstehung Israels als wurzelnder Weinstock</t>
  </si>
  <si>
    <t>Jes 27,12.13</t>
  </si>
  <si>
    <t>Segen Israels für Ägypten und Assyrien</t>
  </si>
  <si>
    <t>Jes 28,5</t>
  </si>
  <si>
    <t>Jahwe ist die Krone des Überrestes Israel</t>
  </si>
  <si>
    <t>Jes 29,18-24</t>
  </si>
  <si>
    <t>Ende aller Verfolgung; nie mehr Beschämung</t>
  </si>
  <si>
    <t>Jes 30,19-26</t>
  </si>
  <si>
    <t>Jahwe heilt Sein Volk von seinen Wunden</t>
  </si>
  <si>
    <t>Jes 31,5-7</t>
  </si>
  <si>
    <t>Israel verabscheut Götzen und Jahwe beschirmt es</t>
  </si>
  <si>
    <t>Jes 32,1-4</t>
  </si>
  <si>
    <t>Israel wird sehen &amp; hören; ein gerechter König herrscht</t>
  </si>
  <si>
    <t>Jes 32,15-18</t>
  </si>
  <si>
    <r>
      <t xml:space="preserve">Ausgießung des Geistes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Friede, Ruhe, Sicherheit</t>
    </r>
  </si>
  <si>
    <t>Jes 33,5.6</t>
  </si>
  <si>
    <t>Zion ist erfüllt mit Recht &amp; Gerechtigkeit; Fülle von Heil</t>
  </si>
  <si>
    <t>Jes 33,17-24</t>
  </si>
  <si>
    <t>Jahwe ist Richter, Feldherr &amp; König in Schönheit; viel Beute</t>
  </si>
  <si>
    <t>Jes 35,1-10</t>
  </si>
  <si>
    <t>Herrlichkeit &amp; Pracht Jahwes sichtbar; Rückkehr &amp; viel Wasser</t>
  </si>
  <si>
    <t>Jes 40,9-11</t>
  </si>
  <si>
    <t>Frohe Botschaft: Jahwe weidet Seine Herde</t>
  </si>
  <si>
    <t>Jes 41,8-20</t>
  </si>
  <si>
    <t>Jahwe stärkt, hilft &amp; stützt Israel; Wüste zum Wasserteich</t>
  </si>
  <si>
    <t>Jes 43,1-7</t>
  </si>
  <si>
    <t>Gott liebt Israel, bewahrt und führt Überrest zurück</t>
  </si>
  <si>
    <t>Beginn 1000j. Reich</t>
  </si>
  <si>
    <t>Jes 43,20.21</t>
  </si>
  <si>
    <t>Wasser in der Wüste</t>
  </si>
  <si>
    <t>Jes 44,1-5</t>
  </si>
  <si>
    <t>Bäche auf das Trockene; Geist auf Israel ausgießen</t>
  </si>
  <si>
    <t>Jes 49,7-13</t>
  </si>
  <si>
    <t>Zur Zeit der Annehmung wird verachtete Israel zurückgeführt</t>
  </si>
  <si>
    <t>Jes 49,17-26</t>
  </si>
  <si>
    <t>Rückkehr der Flüchtlinge Israels von überall her</t>
  </si>
  <si>
    <t>Jes 51,3.4</t>
  </si>
  <si>
    <t>Jahwe tröstet Israel &amp; macht Wüste zu Eden, Gottes Garten</t>
  </si>
  <si>
    <t>Jes 51,6</t>
  </si>
  <si>
    <t>Himmel &amp; Erde werden zergehen; Bewohner werden hinsterben</t>
  </si>
  <si>
    <t>Jes 51,11</t>
  </si>
  <si>
    <t>Die Befreiten Jahwes kehren nach Israel zurück</t>
  </si>
  <si>
    <t>Jes 51,17-20</t>
  </si>
  <si>
    <t>Israel muss den Becher des Grimmes Gottes trinken</t>
  </si>
  <si>
    <t>Jes 51,21-23</t>
  </si>
  <si>
    <t>Jahwe beendet Israels Gericht und richtet die Feinde</t>
  </si>
  <si>
    <t>Jes 52,1.2</t>
  </si>
  <si>
    <t>Jerusalem zieht Prachtgewänder an</t>
  </si>
  <si>
    <t>Jes 52,6-15</t>
  </si>
  <si>
    <t>Jahwe herrscht als König; erst erniedrigt, dann erhöht</t>
  </si>
  <si>
    <t>Jes 54,1-4</t>
  </si>
  <si>
    <r>
      <t xml:space="preserve">Brich in Jubel aus; viele Kinder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erweitere deine Zelte</t>
    </r>
  </si>
  <si>
    <t>Jes 54,7.8</t>
  </si>
  <si>
    <t>Eine kurze Gerichtszeit über Israel</t>
  </si>
  <si>
    <t>Jes 54,11-17</t>
  </si>
  <si>
    <t>Herrlichkeit ganz Israels; keine Feinde mehr</t>
  </si>
  <si>
    <t>Jes 55,12.13</t>
  </si>
  <si>
    <t>Zypressen statt Dornsträucher; Myrten statt Brennnesseln</t>
  </si>
  <si>
    <t>Jes 59.17.18</t>
  </si>
  <si>
    <r>
      <t xml:space="preserve">Gott in Rachegewändern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Gericht an den Völkern</t>
    </r>
  </si>
  <si>
    <t>Drangsal</t>
  </si>
  <si>
    <t>Jes 57,18.19</t>
  </si>
  <si>
    <r>
      <t xml:space="preserve">Jahwe tröstet &amp; heilt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Friede nah und fern</t>
    </r>
  </si>
  <si>
    <t>Jes 59,19-21</t>
  </si>
  <si>
    <t xml:space="preserve">Geist &amp; Worte Gottes werden nicht aus ihrem Mund weichen </t>
  </si>
  <si>
    <t>Jes 60</t>
  </si>
  <si>
    <t>Rückkehr; Jahwe ihr Licht &amp; Schmuck; alle Gerechte; ...</t>
  </si>
  <si>
    <t>Jes 60,12</t>
  </si>
  <si>
    <t>Das Volk, das Israel nicht dienen will, wird vernichtet</t>
  </si>
  <si>
    <t>Jes 61</t>
  </si>
  <si>
    <t>Wiederaufbau; Priester Jahwes; Reichtum der Völker; ...</t>
  </si>
  <si>
    <t>Jes 62,1-5</t>
  </si>
  <si>
    <t>Israel gerecht; neuer Name; Krone in Jahwes Hand; Vermählte</t>
  </si>
  <si>
    <t>Jes 62,10-12</t>
  </si>
  <si>
    <t>Volk kommt zurück; Israel sind die Erlösten Jahwes</t>
  </si>
  <si>
    <t>Jes 63,1-6</t>
  </si>
  <si>
    <t>Jahwe tritt die Völker nieder in Seinem Zorn, ihr Blut spritzt auf</t>
  </si>
  <si>
    <t>Jes 65,8-10</t>
  </si>
  <si>
    <t>Ein Same (Überrest) Jakobs wird das Land besitzen</t>
  </si>
  <si>
    <t>Jes 65,13-16</t>
  </si>
  <si>
    <t>Überrest wird essen, trinken, sich freuen &amp; jubeln; neuer Name</t>
  </si>
  <si>
    <t>Jes 65,17-25</t>
  </si>
  <si>
    <t>Jes 66,10-14</t>
  </si>
  <si>
    <t>Israel: Fülle von Herrlichkeit; Frieden wie ein Strom</t>
  </si>
  <si>
    <t>Jes 66,15-17</t>
  </si>
  <si>
    <r>
      <t xml:space="preserve">Gericht an allen Gottlosen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viele Tote</t>
    </r>
  </si>
  <si>
    <t>Jes 66,18-24</t>
  </si>
  <si>
    <t>Jer 3,14-20</t>
  </si>
  <si>
    <t>Jer 3,21-23</t>
  </si>
  <si>
    <t>Buße &amp; Umkehr des Überrestes Israels; Jahwe das Heil Israels</t>
  </si>
  <si>
    <t>Jer 16,14.15</t>
  </si>
  <si>
    <t>Überrest Israels kommt aus den Ländern des Nordens zurück</t>
  </si>
  <si>
    <t>Jer 16,19-21</t>
  </si>
  <si>
    <t>Völker werden nach Israel zu dem wahren Gott kommen</t>
  </si>
  <si>
    <t>Jer 23,3-8</t>
  </si>
  <si>
    <r>
      <t xml:space="preserve">Guter Hirte; Rettung; Sicherheit; </t>
    </r>
    <r>
      <rPr>
        <b/>
        <sz val="10"/>
        <color theme="1"/>
        <rFont val="Arial"/>
        <family val="2"/>
      </rPr>
      <t>Jahwe unsers Gerechtigkeit</t>
    </r>
  </si>
  <si>
    <t>Jer 30,8-10</t>
  </si>
  <si>
    <t>Joch zerbrechen; dienen Jahwe &amp; König David; Rückkehr</t>
  </si>
  <si>
    <t>Jer 30,11-16</t>
  </si>
  <si>
    <t>Jer 30,17-22</t>
  </si>
  <si>
    <t>Jes 31,1-17</t>
  </si>
  <si>
    <t>Ruhe; Freude; Fruchtbarkeit; Rückkehr; Jahwe ihr Vater</t>
  </si>
  <si>
    <t>Jer 31,23-40</t>
  </si>
  <si>
    <r>
      <t xml:space="preserve">Israel gepflanzt; </t>
    </r>
    <r>
      <rPr>
        <b/>
        <sz val="10"/>
        <color theme="1"/>
        <rFont val="Arial"/>
        <family val="2"/>
      </rPr>
      <t>neuer Bund</t>
    </r>
    <r>
      <rPr>
        <sz val="10"/>
        <color theme="1"/>
        <rFont val="Arial"/>
        <family val="2"/>
      </rPr>
      <t xml:space="preserve"> von Jahwe; Wiederaufbau Jerusalems</t>
    </r>
  </si>
  <si>
    <t>Jer 33,6-26</t>
  </si>
  <si>
    <t>Jer 48,26b-28</t>
  </si>
  <si>
    <t>Vernichtung der Völker; Rettung Israels; Rückkehr; Israel bewohnt</t>
  </si>
  <si>
    <t>Jer 48,47</t>
  </si>
  <si>
    <t>Gefangenschaft Moabs beendet am Ende der Tage</t>
  </si>
  <si>
    <t>Jer 49,6.39</t>
  </si>
  <si>
    <t>Gefangenschaft Edoms &amp; Susas beendet am Ende der Tage</t>
  </si>
  <si>
    <t>Jer 50,4</t>
  </si>
  <si>
    <t>Jer 50,20</t>
  </si>
  <si>
    <r>
      <t>Völlige Vergebung der Sünde</t>
    </r>
    <r>
      <rPr>
        <sz val="10"/>
        <color theme="1"/>
        <rFont val="Arial"/>
        <family val="2"/>
      </rPr>
      <t xml:space="preserve"> des Überrestes Israels</t>
    </r>
  </si>
  <si>
    <t>Jer 51,47-64</t>
  </si>
  <si>
    <t>Völlige Vernichtung Babyloniens</t>
  </si>
  <si>
    <t>Klag 5,22</t>
  </si>
  <si>
    <t>Hes 6,9.10</t>
  </si>
  <si>
    <t>Israel wird ihre Sünde erkennen und sich eklen</t>
  </si>
  <si>
    <t>Hes 11,17-20</t>
  </si>
  <si>
    <t>Hes 16,60-63</t>
  </si>
  <si>
    <t>Ewiger neuer einseitiger Bund von Gott für Israel</t>
  </si>
  <si>
    <t>Hes 17,22-24</t>
  </si>
  <si>
    <t>Israels Verherrlichung als hoher Baum auf hohem Berg</t>
  </si>
  <si>
    <t>Hes 20,33</t>
  </si>
  <si>
    <t>Gericht Gottes an Israel</t>
  </si>
  <si>
    <t>Hes 20,34-44</t>
  </si>
  <si>
    <t>Hes 21,32b</t>
  </si>
  <si>
    <t>Der Messias kommt - Ihm gehört das Recht</t>
  </si>
  <si>
    <t>Hes 28,24-26</t>
  </si>
  <si>
    <r>
      <t xml:space="preserve">Sammlung des Überrestes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Sicherheit, kein leid mehr</t>
    </r>
  </si>
  <si>
    <t>Hes 29,21</t>
  </si>
  <si>
    <t>Christus, der neue Herrscher Israels</t>
  </si>
  <si>
    <t>Hes 34,10b-31</t>
  </si>
  <si>
    <r>
      <t xml:space="preserve">Der neue David, der gute Hirte &amp; Fürst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Sicherheit, Segen</t>
    </r>
  </si>
  <si>
    <t>Hes 36,7-15</t>
  </si>
  <si>
    <t>Fruchtbarer Neuanfang Israels; Neuaufbau; ganz Israel gerettet</t>
  </si>
  <si>
    <t>Hes 36,16-22</t>
  </si>
  <si>
    <t>Gericht an Israel</t>
  </si>
  <si>
    <t>Wegführung bis Mitte Drangsal</t>
  </si>
  <si>
    <t>Hes 36,23-38</t>
  </si>
  <si>
    <t>Rückführung; Reinigung; Selbst-Ekel; Wiederaufbau; volkreich</t>
  </si>
  <si>
    <t>Hes 37,1-14</t>
  </si>
  <si>
    <t>Wiederauferstehung Israels</t>
  </si>
  <si>
    <t>Hes 37,15-28</t>
  </si>
  <si>
    <t>Vereinigung Israels; David als König &amp; Hirte; ewiger Friedensbund</t>
  </si>
  <si>
    <t>Hes 38 &amp; 39</t>
  </si>
  <si>
    <t>Rückkehr der Herrlichkeit Jahwes;</t>
  </si>
  <si>
    <t>Hes 47,1-12</t>
  </si>
  <si>
    <t>Heilender Strom aus Tempel</t>
  </si>
  <si>
    <t>Hes 47,12-48,35</t>
  </si>
  <si>
    <t>Landverteilung; Stadtname: Jahwe ist da</t>
  </si>
  <si>
    <t>Dan 2</t>
  </si>
  <si>
    <t>Dan 7</t>
  </si>
  <si>
    <t>Dan 9,24-27</t>
  </si>
  <si>
    <t>Dan 11,35b-39</t>
  </si>
  <si>
    <t>Der Antichrist, der König Israels, lässt sich anbeten &amp; dient Teufel</t>
  </si>
  <si>
    <t>Dan 12,1</t>
  </si>
  <si>
    <t>Große Drangsal</t>
  </si>
  <si>
    <t>Dan 12,2</t>
  </si>
  <si>
    <t>Auferstehung zum Leben und zur Verdammnis</t>
  </si>
  <si>
    <t>Dan 12,5-13</t>
  </si>
  <si>
    <t>Hos 1,10-2,1</t>
  </si>
  <si>
    <t>Rückkehr; Kinder des lebendigen Gottes; Begnadigte</t>
  </si>
  <si>
    <t>Hos 2,14</t>
  </si>
  <si>
    <t>Gott führt Überrest Israels in die Wüste &amp; redet zu ihren Herzen</t>
  </si>
  <si>
    <t>Hos 2,15-23</t>
  </si>
  <si>
    <t>Rückkehr; Gott ist Mann Israels; Sicherheit; Fruchtbarkeit</t>
  </si>
  <si>
    <t>Beginn bis Ende 1000j. Reich</t>
  </si>
  <si>
    <t>Hos 3,5</t>
  </si>
  <si>
    <t>Hos 11,10.11</t>
  </si>
  <si>
    <t>Hos 14,4-8</t>
  </si>
  <si>
    <t>Joel 1,15-2,11</t>
  </si>
  <si>
    <t>Tag des Herrn 1: Verwüstung Israels wie von Heuschreckenplage</t>
  </si>
  <si>
    <t>Joel 2,12-17</t>
  </si>
  <si>
    <t>Aufruf zur Buße</t>
  </si>
  <si>
    <t>Joel 2,18-27</t>
  </si>
  <si>
    <t>Überrest: Segen, Fruchtbarkeit; nie mehr beschämt</t>
  </si>
  <si>
    <t>Joel 3,1-4,1</t>
  </si>
  <si>
    <t>Ausgießung des Heiligen Geistes über den ganzem Überrest</t>
  </si>
  <si>
    <t>Joel 4,2-16a</t>
  </si>
  <si>
    <t>Tag des Herrn 2: Gericht über die Völker im Tal Josaphat</t>
  </si>
  <si>
    <t>Joel 4,16b-21</t>
  </si>
  <si>
    <t>Am 9,1-10</t>
  </si>
  <si>
    <t>Zerschmettern Israels; alle Sünder Israels sterben</t>
  </si>
  <si>
    <t>Am 9,11-15</t>
  </si>
  <si>
    <t>Ob, 17-21</t>
  </si>
  <si>
    <t>Rettung auf Zion; Eroberung Edoms; Reich Jahwes</t>
  </si>
  <si>
    <t>Mi 4,1-8</t>
  </si>
  <si>
    <t>Mi 4,11-14</t>
  </si>
  <si>
    <t>Sammlung des Überrestes; Vernichtung der feindlichen Völker</t>
  </si>
  <si>
    <t>Mi 5,2-14</t>
  </si>
  <si>
    <t>Rückkehr des Überrestes; Bestrafung und Rache an Feinden</t>
  </si>
  <si>
    <t>Mi 7,11.12</t>
  </si>
  <si>
    <t>Jerusalem wiederhergestellt; Straße von Ägypten bis Assyrien</t>
  </si>
  <si>
    <t>Mi 7,16-20</t>
  </si>
  <si>
    <t>Mitte bis Ende der Drangsal</t>
  </si>
  <si>
    <t>Nah 1,12b-15</t>
  </si>
  <si>
    <t>Gefangenschaft beenden; nie mehr Feinde im Land</t>
  </si>
  <si>
    <t>Nah 2,2</t>
  </si>
  <si>
    <t>Wiederherstellung der Herrlichkeit Jakobs</t>
  </si>
  <si>
    <t>Hab 2,14</t>
  </si>
  <si>
    <t>Erde wird voll sein von der Erkenntnis der Herrlichkeit Jahwes</t>
  </si>
  <si>
    <t>Hab 3,10-14</t>
  </si>
  <si>
    <r>
      <t xml:space="preserve">Jahwe zerstampft Völker im Zorn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Heil Seines Volkes &amp; Messias</t>
    </r>
  </si>
  <si>
    <t>Zeph 1</t>
  </si>
  <si>
    <t>Zeph 2,1-6</t>
  </si>
  <si>
    <t>Tag des Zornes des Herrn: Vernichtung der Philister</t>
  </si>
  <si>
    <t>Zeph 2,7</t>
  </si>
  <si>
    <t>Zeph 2,8.9</t>
  </si>
  <si>
    <t>Vernichtung Moabs</t>
  </si>
  <si>
    <t>Zeph 2,11</t>
  </si>
  <si>
    <t>Alle Völker werden Jahwe anbeten</t>
  </si>
  <si>
    <t>Zeph 2,12-15</t>
  </si>
  <si>
    <t>Vernichtung Äthiopiens und Assyriens</t>
  </si>
  <si>
    <t>Zeph 3,1-7</t>
  </si>
  <si>
    <t>Zerstörung Jerusalems</t>
  </si>
  <si>
    <t>Zeph 3,8</t>
  </si>
  <si>
    <t>Gottes Grimm, Zornesglut &amp; Feuer Seines Eifers auf ganze Erde</t>
  </si>
  <si>
    <t>Zeph 2,9</t>
  </si>
  <si>
    <t>Völker erhalten reine Lippen und rufen Jahwe an</t>
  </si>
  <si>
    <t>Zeph 2,10</t>
  </si>
  <si>
    <t>Zeph 2,11-13</t>
  </si>
  <si>
    <t>Überrest wird nie mehr sündigen</t>
  </si>
  <si>
    <t>Zeph 2,13</t>
  </si>
  <si>
    <t>absolute Sicherheit im Land</t>
  </si>
  <si>
    <t>Zeph 2,14-17</t>
  </si>
  <si>
    <t>Jubel Jerusalems: Jahwe, ein rettender Held ist in seiner Mitte</t>
  </si>
  <si>
    <t>Zeph 2,15</t>
  </si>
  <si>
    <t>Kein Unglück mehr in Israel</t>
  </si>
  <si>
    <t>Zeph 2,18-20</t>
  </si>
  <si>
    <t>Hag 2,6</t>
  </si>
  <si>
    <t>Erschütterung von Himmel und Erde</t>
  </si>
  <si>
    <t>Hag 2,7-9</t>
  </si>
  <si>
    <t>Ankunft des Messias &amp; herrlicher Tempel</t>
  </si>
  <si>
    <t>Hag 2,9</t>
  </si>
  <si>
    <t>Friedensreich</t>
  </si>
  <si>
    <t>Hag 2,23</t>
  </si>
  <si>
    <t>Christus, der zukünftige Serubbabel wird Siegelring Jahwes</t>
  </si>
  <si>
    <t>Sach 1,15</t>
  </si>
  <si>
    <t>Großer Zorn über die Völker</t>
  </si>
  <si>
    <t>Sach 1,16.17</t>
  </si>
  <si>
    <t>Wiederannahme Jerusalems mit großem Überfluss</t>
  </si>
  <si>
    <t>Sach 2,4.5</t>
  </si>
  <si>
    <t>Jerusalem, eine offene Stadt, wird vor Bewohnern überquellen</t>
  </si>
  <si>
    <t>Sach 2,10-13</t>
  </si>
  <si>
    <r>
      <t xml:space="preserve">Jahwe wohnt in Seiner Stadt, Jerusalem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viele Völker kommen</t>
    </r>
  </si>
  <si>
    <t>Sach 3,10</t>
  </si>
  <si>
    <t>jeder in Israel sitzt unter seinem Weinstock &amp; Feigenbaum</t>
  </si>
  <si>
    <t>Sach 6,12-15</t>
  </si>
  <si>
    <t>der Spross trägt Herrlichkeit und herrscht als König &amp; Priester</t>
  </si>
  <si>
    <t>Sach 8,3-5</t>
  </si>
  <si>
    <t>Jerusalem, die Stadt der Wahrheit wird voller Menschen sein</t>
  </si>
  <si>
    <t>Sach 8,6-8</t>
  </si>
  <si>
    <t>Sach 8,12.13</t>
  </si>
  <si>
    <t>Frieden &amp; Fruchtbarkeit im Land des Überrestes Israels</t>
  </si>
  <si>
    <t>Sach 8,20-23</t>
  </si>
  <si>
    <t>Viele Menschen der Völker betteln, nach Israel gehen zu dürfen</t>
  </si>
  <si>
    <t>Sach 9,8</t>
  </si>
  <si>
    <t>Keine Feinde mehr im Land</t>
  </si>
  <si>
    <t>Sach 9,10</t>
  </si>
  <si>
    <t>Herrschaft des Messias über die ganze Erde</t>
  </si>
  <si>
    <t>Sach 9,16.17</t>
  </si>
  <si>
    <t>Jahwe rettet Sein Volk</t>
  </si>
  <si>
    <t>Sach 10,5-10</t>
  </si>
  <si>
    <t>Rückkehr des Volkes</t>
  </si>
  <si>
    <t>Sach 10,10-12</t>
  </si>
  <si>
    <t>Israel wird sich so vermehren, dass sie ihr Land ausdehnen</t>
  </si>
  <si>
    <t>Sach 11,1-6</t>
  </si>
  <si>
    <t>Gericht der Völker</t>
  </si>
  <si>
    <t>Sach 12,1-9</t>
  </si>
  <si>
    <t>Sach 12,10-14</t>
  </si>
  <si>
    <t>Buße des Überrestes über Hinrichtung ihres Messias</t>
  </si>
  <si>
    <t>Sach 13,1.2</t>
  </si>
  <si>
    <t>Quelle gegen Sünd &amp; Unreinigkeit - Reinigung des Überrestes</t>
  </si>
  <si>
    <t>Sach 14,2-5</t>
  </si>
  <si>
    <r>
      <t xml:space="preserve">Vernichtung von halb Jerusalem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Flucht durch Ölberg in Wüste</t>
    </r>
  </si>
  <si>
    <t>Sach 14,6.7</t>
  </si>
  <si>
    <t>Nur eine ganz kurze Zeit der Bedrängnis, dann wird Licht sein</t>
  </si>
  <si>
    <t>Sach 14,8</t>
  </si>
  <si>
    <t>Doppelstrom fließt aus Jerusalem</t>
  </si>
  <si>
    <t>Sach 14,9</t>
  </si>
  <si>
    <t>Jahwe ist König über die ganze Erde</t>
  </si>
  <si>
    <t>Sach 14,10.11</t>
  </si>
  <si>
    <t>kein Bann mehr, sondern Sicherheit im ganzen Land</t>
  </si>
  <si>
    <t>Sach 14,12-19</t>
  </si>
  <si>
    <r>
      <t xml:space="preserve">alle Völker kommen jährlich nach Jerusalem; wenn nicht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Gericht</t>
    </r>
  </si>
  <si>
    <t>Sach 14,20.21</t>
  </si>
  <si>
    <t>alles in Israel ist für Jahwe heilig; keine Feinde mehr im Tempel</t>
  </si>
  <si>
    <t>Mal 3,2.3a</t>
  </si>
  <si>
    <t>Läuterungs-Gericht Israels</t>
  </si>
  <si>
    <t>Mal 3,3b.4</t>
  </si>
  <si>
    <t>Ein gereinigter Überrest wird Jahwe angenehme Opfer bringen</t>
  </si>
  <si>
    <t>Mal 4,1</t>
  </si>
  <si>
    <t>Gericht über die Völker</t>
  </si>
  <si>
    <t>Mal 4,2.3</t>
  </si>
  <si>
    <t>Für den gläubigen Überrest geht die Sonne der Gerechtigkeit auf</t>
  </si>
  <si>
    <t>nach 1000j. Reich</t>
  </si>
  <si>
    <t>Mt 8,11</t>
  </si>
  <si>
    <t>Völker kommen &amp; liegen mit Abraham, ... zu Tisch ...</t>
  </si>
  <si>
    <t>Mt 8,12</t>
  </si>
  <si>
    <t>aber viele von Israel sind in der äußersten Finsternis</t>
  </si>
  <si>
    <t>ewige Verdammnis</t>
  </si>
  <si>
    <t>Mt 10,15</t>
  </si>
  <si>
    <t>Gericht der Städte, die die Botschaft der Jünger ablehnen</t>
  </si>
  <si>
    <t>Mt 10,22.23</t>
  </si>
  <si>
    <t>Verfolgung der Jünger Jesu - flieht von Stadt zu Stadt!</t>
  </si>
  <si>
    <t>Mt 10,40-42</t>
  </si>
  <si>
    <t>Belohnung für Unterstützung verfolgter Jünger (vgl. Mt 25,31ff)</t>
  </si>
  <si>
    <t>Mt 13,39-42</t>
  </si>
  <si>
    <t>Vollendung des Zeitalters: Zusammenlesen &amp; Verbrennen der Bösen</t>
  </si>
  <si>
    <t>Mt 13,43</t>
  </si>
  <si>
    <t>Gerechte leuchten wie die Sonne im Reich des Vaters</t>
  </si>
  <si>
    <t>Mt 13,49.50</t>
  </si>
  <si>
    <t>Vollendung des Zeitalters: Böse aussondern und verbrennen</t>
  </si>
  <si>
    <t>Mt 16,27</t>
  </si>
  <si>
    <t>Ankunft des Sohnes des Menschen zum Gericht</t>
  </si>
  <si>
    <t>Mt 18,7-10</t>
  </si>
  <si>
    <t>besser ein Krüppel als in der Hölle</t>
  </si>
  <si>
    <t>Mt 22,30</t>
  </si>
  <si>
    <t>in der Auferstehung gibt es keine Ehe</t>
  </si>
  <si>
    <t>Mt 24,13.14</t>
  </si>
  <si>
    <r>
      <t xml:space="preserve">wer ausharrt, wir gerettet; dieses Evangelium ist überall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Ende</t>
    </r>
  </si>
  <si>
    <t>Mt 24,15-20</t>
  </si>
  <si>
    <t>Gräuel der Verwüstung setzt sich in den Tempel</t>
  </si>
  <si>
    <t>Mt 24,21-26</t>
  </si>
  <si>
    <t>Mt 24,27-30</t>
  </si>
  <si>
    <t>Sohn des Menschen kommt in Macht &amp; Herrlichkeit zum Gericht</t>
  </si>
  <si>
    <t>Mt 24,31</t>
  </si>
  <si>
    <t>Sammlung Israels</t>
  </si>
  <si>
    <t>Mt 24,37-44</t>
  </si>
  <si>
    <t>Gericht der Lebenden nach Ankunft des Sohnes des Menschen</t>
  </si>
  <si>
    <t>vor 1000j. Reich</t>
  </si>
  <si>
    <t>Mt 24,51</t>
  </si>
  <si>
    <t>Ewige Verdammnis für böse Knechte</t>
  </si>
  <si>
    <t>Mt 25,21.23</t>
  </si>
  <si>
    <t>... über Vieles werde ich dich setzen</t>
  </si>
  <si>
    <t>... gehe ein in die Freude deines Herrn</t>
  </si>
  <si>
    <t>ewiges Erbe im Vaterhaus</t>
  </si>
  <si>
    <t>Mt 25,30</t>
  </si>
  <si>
    <t>unnützer Knecht wird in Finsternis geworfen</t>
  </si>
  <si>
    <t>Mt 25,31-45</t>
  </si>
  <si>
    <r>
      <t xml:space="preserve">Gericht der Lebenden aus Drangsal: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1000j. Reich / ewige Pein</t>
    </r>
  </si>
  <si>
    <t>Mt 26,29</t>
  </si>
  <si>
    <t>Messias wir das Mahl im Reich wieder essen</t>
  </si>
  <si>
    <t>Mt 26,64</t>
  </si>
  <si>
    <t>Mk 13,8-13</t>
  </si>
  <si>
    <t>Kriege, Erdbeben, Hungersnöte, Unruhen = Anfänge der Wehen</t>
  </si>
  <si>
    <t>Mk 13,14</t>
  </si>
  <si>
    <t>Gräuel der Verwüstung im Tempel</t>
  </si>
  <si>
    <t>Mk 13,15-18</t>
  </si>
  <si>
    <t>Flucht des Überrestes auf die Berge im Ostjordanland</t>
  </si>
  <si>
    <t>Mk 13,19-25</t>
  </si>
  <si>
    <t>Große, nie dagewesene Drangsal; dämonische Wunder; ...</t>
  </si>
  <si>
    <t>Mk 13,26</t>
  </si>
  <si>
    <t>Ankunft des Sohnes des Menschen in Macht und Herrlichkeit</t>
  </si>
  <si>
    <t>Mk 13,27</t>
  </si>
  <si>
    <t>Mk 14,62</t>
  </si>
  <si>
    <t>5Mo 30,1-4</t>
  </si>
  <si>
    <t>Rückkehr ins Land</t>
  </si>
  <si>
    <t>5Mo 30,5-6</t>
  </si>
  <si>
    <t>Segen</t>
  </si>
  <si>
    <t>5Mo 30,6.10</t>
  </si>
  <si>
    <t>Buße des Überrestes</t>
  </si>
  <si>
    <t>Neuer Himmel &amp; neue Erde: Menschen werden alt wie Bäume; Sünder verflucht; Wolf &amp; Lamm; Schlange verflucht</t>
  </si>
  <si>
    <t>Stelle</t>
  </si>
  <si>
    <t>Inhalt</t>
  </si>
  <si>
    <t>Epoche</t>
  </si>
  <si>
    <t>Völker suchen Jahwes Herrlichkeit in Israel; Heimkehr Israels; Israel besteht wie neuer Himmel &amp; neue Erde; außerhalb Israel: Tod der Menschen der Völker, die von Gott abgefallenen sind</t>
  </si>
  <si>
    <t>Einfall der atheistischen Völker in das wiederhergestellte Land; Vernichtung; 7mon Reinigung des Landes; 7a Heizmaterial</t>
  </si>
  <si>
    <t>Jahwe ist Zuflucht; Jerusalem heilig; Fruchtbarkeit; Quelle aus dem Tempel befruchtet Totes Meer; alle Blutschuld vergeben; Jahwe wohnt in Zion</t>
  </si>
  <si>
    <t>Überrest Israels kommt aus Völkern zurück; keine Bundeslade mehr; Jerusalem ist der Thron Jahwes</t>
  </si>
  <si>
    <t>Heilung Israels; Ende Gefangenschaft; Israel = Volk Gottes; Gott = ihr Gott</t>
  </si>
  <si>
    <t>Heilung; Frieden &amp; Wahrheit; Rückkehr; völlige Vergebung; David König; Jahwe unsere Gerechtigkeit; ewiger Bund; großes Volk</t>
  </si>
  <si>
    <t>Wiedererstehung des Königshauses Davids; Fruchtbarkeit; Rückkehr des Überrestes; für immer im Land</t>
  </si>
  <si>
    <t>Tempel sicher; Völker kommen zum Haus Gottes; Frieden; Rückführung des Überrestes; Jahwe für immer König</t>
  </si>
  <si>
    <t>Der große Tag des Herrn, Tag des Grimmes, Tag der Drangsal, Tag des Verwüstens: Vernichtung der gottlosen Völker</t>
  </si>
  <si>
    <t>Lk 1,32.33</t>
  </si>
  <si>
    <r>
      <t xml:space="preserve">Jesus besteigt Thron Seines Vaters David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ewige Herrschaft</t>
    </r>
  </si>
  <si>
    <t>Lk 3,17</t>
  </si>
  <si>
    <t>Messias wird Spreu mit unauslöschlichem Feuer verbrennen</t>
  </si>
  <si>
    <t>Messias wird Weizen in Seine Scheune sammeln</t>
  </si>
  <si>
    <t>Lk 17,24</t>
  </si>
  <si>
    <t>Lk 17,25-36</t>
  </si>
  <si>
    <t>Folgen der Ankunft Christi: Gericht der Lebenden</t>
  </si>
  <si>
    <t>Lk 21,10.11</t>
  </si>
  <si>
    <t>Kriege, Erdbeben, Hungersnöte, Seuchen, Zeichen am Himmel</t>
  </si>
  <si>
    <t>Lk 21,25.26</t>
  </si>
  <si>
    <t>Zeichen im Himmel, Ratlosigkeit, Kräfte im Himmel erschüttert</t>
  </si>
  <si>
    <t>Lk 21,27</t>
  </si>
  <si>
    <t>Kommen des Menschensohnes in Macht &amp; großer Herrlichkeit</t>
  </si>
  <si>
    <t>Lk 22,28-30</t>
  </si>
  <si>
    <t>Jünger werden mit Christus in Israel richten</t>
  </si>
  <si>
    <t>Lk 22,69</t>
  </si>
  <si>
    <t>Joh 5,25-28</t>
  </si>
  <si>
    <t>Gute: Auferstehung zum Leben</t>
  </si>
  <si>
    <t>Böse: Auferstehung zum Gericht</t>
  </si>
  <si>
    <t>Joh 6,39-54</t>
  </si>
  <si>
    <t>Auferweckung der Gläubigen am letzten Tag</t>
  </si>
  <si>
    <t>Joh 14,3</t>
  </si>
  <si>
    <t>Christus holt Seine Jünger in Seine Wohnung</t>
  </si>
  <si>
    <t>ewige Herrlichkeit im Vaterhaus</t>
  </si>
  <si>
    <t>Apg 2,19.20</t>
  </si>
  <si>
    <t>Wunder in Himmel &amp; Erde; Blut, ... vor großem Tag des Herrn</t>
  </si>
  <si>
    <t>Apg 17,31</t>
  </si>
  <si>
    <t>Gericht des Erdkreises</t>
  </si>
  <si>
    <t>Röm 2,5-16</t>
  </si>
  <si>
    <t>Zorn, Grimm, Drangsal, Angst: Gericht</t>
  </si>
  <si>
    <t>Röm 8,19-22</t>
  </si>
  <si>
    <t>die Schöpfung wird freigemacht</t>
  </si>
  <si>
    <t>Röm 8,18.23</t>
  </si>
  <si>
    <t>Erlösung des Leibes &amp; zukünftige Herrlichkeit der Söhne Gottes</t>
  </si>
  <si>
    <t>Auferweckung &amp; Entrückung</t>
  </si>
  <si>
    <t>Röm 11,25</t>
  </si>
  <si>
    <t>die Vollzahl der Gläubigen aus den Nationen kommt zum Glauben</t>
  </si>
  <si>
    <t>bis Ende der Gnadenzeit</t>
  </si>
  <si>
    <t>Röm 11,26-32</t>
  </si>
  <si>
    <t>Erlösung des ganzen Überrestes Israels durch Sündenvergebung</t>
  </si>
  <si>
    <t>Röm 13,11</t>
  </si>
  <si>
    <t>Unsere Errettung ist jetzt näher als da wir zum Glauben kamen</t>
  </si>
  <si>
    <t>Röm 14,9.11</t>
  </si>
  <si>
    <t>Christus wird über Tote und Lebendige herrschen</t>
  </si>
  <si>
    <t>Röm 14,10-11</t>
  </si>
  <si>
    <t>Wir müssen vor dem Richterstuhl Christi Rechenschaft ablegen</t>
  </si>
  <si>
    <t>Röm 15,12</t>
  </si>
  <si>
    <t>Christus wird über die Völker herrschen</t>
  </si>
  <si>
    <t>Röm 16,20</t>
  </si>
  <si>
    <t>Der Gott des Friedens wird den Satan unter unsere Füße zertreten</t>
  </si>
  <si>
    <t>1Kor 1,7</t>
  </si>
  <si>
    <t>wir erwarten die Offenbarung unseres Herrn Jesus Christus</t>
  </si>
  <si>
    <t>1Kor 3,12-15</t>
  </si>
  <si>
    <t>Lohn oder kein Lohn für unsere Werke</t>
  </si>
  <si>
    <t>1Kor 4,5</t>
  </si>
  <si>
    <t>Der Herr wird das Verborgene ans Licht bringen und loben</t>
  </si>
  <si>
    <t>1Kor 6,2.3</t>
  </si>
  <si>
    <t xml:space="preserve">Die Heiligen werden die Welt und Engel (mit Christus) richten </t>
  </si>
  <si>
    <t>1Kor 6,14</t>
  </si>
  <si>
    <t>Gott wird uns auferwecken</t>
  </si>
  <si>
    <t>1Kor 11,26</t>
  </si>
  <si>
    <t>Christus kommt (wieder)</t>
  </si>
  <si>
    <t>1Kor 13,10-12</t>
  </si>
  <si>
    <t>1Kor 15,22-24</t>
  </si>
  <si>
    <t>1Kor 15,24.25</t>
  </si>
  <si>
    <t>Herrschaft Christi</t>
  </si>
  <si>
    <t>1Kor 15,26</t>
  </si>
  <si>
    <t>Beseitigung des Todes</t>
  </si>
  <si>
    <t>1Kor 15,27.28</t>
  </si>
  <si>
    <t>alles ist Gott unterworfen - Er ist alles in allen</t>
  </si>
  <si>
    <t>1Kor 15,42-55</t>
  </si>
  <si>
    <t>Auferweckung in Unverweslichkeit und Herrlichkeit</t>
  </si>
  <si>
    <t>2Kor 4,17.18</t>
  </si>
  <si>
    <t>unsere jetzige Not bewirkt eine ewige Herrlichkeit</t>
  </si>
  <si>
    <t>2Kor 5,1</t>
  </si>
  <si>
    <t>nach unserem Tod erhalten wir einen neuen, ewigen Körper</t>
  </si>
  <si>
    <t>Eph 1,10</t>
  </si>
  <si>
    <t>Ewigkeit ?</t>
  </si>
  <si>
    <t>Eph 2,7</t>
  </si>
  <si>
    <t>Eph 4,30</t>
  </si>
  <si>
    <t>versiegelt durch den Heiligen Geist auf den Tag der Erlösung hin</t>
  </si>
  <si>
    <t>Eph 5,6</t>
  </si>
  <si>
    <t>der Zorn Gottes kommt über die Söhne des Ungehorsams</t>
  </si>
  <si>
    <t>Eph 6,8</t>
  </si>
  <si>
    <t>... was jemand Gutes tun wird, wird er von dem Herrn empfangen</t>
  </si>
  <si>
    <t>Phil 2,10.11</t>
  </si>
  <si>
    <t>Jede Zunge wird bekennen, dass Jesus Christus Herr ist</t>
  </si>
  <si>
    <t>Phil 3,14</t>
  </si>
  <si>
    <t>... jage ich hin ... zu dem Kampfpreis der Berufung ... in Christus</t>
  </si>
  <si>
    <t>Phil 3,20.21</t>
  </si>
  <si>
    <t>Kol 3,4</t>
  </si>
  <si>
    <t>Wenn Christus, ..., offenbart wird, werden wir mit Ihm offenbart</t>
  </si>
  <si>
    <t>1Thes 1,10</t>
  </si>
  <si>
    <t>... und seinen Sohn aus den Himmeln zu erwarten</t>
  </si>
  <si>
    <t>1Thes 2,19.20</t>
  </si>
  <si>
    <t>... ihr seid unsere Krone ... bei der Ankunft unseres Herrn Jesus</t>
  </si>
  <si>
    <t>1Thes 3,13</t>
  </si>
  <si>
    <t>... bei der Ankunft unseres Herrn Jesus mit allen Seinen Heiligen</t>
  </si>
  <si>
    <t>1Thes 4,14-17</t>
  </si>
  <si>
    <t>Tote Heilige werden auferweckt, alle Heiligen werden entrückt</t>
  </si>
  <si>
    <t>1Thes 5,1-3</t>
  </si>
  <si>
    <r>
      <t xml:space="preserve">Sie: „Friede &amp; Sicherheit“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Tag d Herrn kommt plötzlich über sie</t>
    </r>
  </si>
  <si>
    <t>1Thes 5,9</t>
  </si>
  <si>
    <t>Gott hat uns nicht zum Zorn gesetzt, sondern zur ... Seligkeit</t>
  </si>
  <si>
    <t>1Thes 5,23</t>
  </si>
  <si>
    <t>unser ganzer Geist, Seele &amp; Leib sei tadellos bei Ankunft Christi</t>
  </si>
  <si>
    <t>2Thes 1,6.8.9</t>
  </si>
  <si>
    <t>2Thes 1,10</t>
  </si>
  <si>
    <t>Christus wird verherrlicht und in den Gläubigen bewundert</t>
  </si>
  <si>
    <t>2Thes 2,2-4</t>
  </si>
  <si>
    <t>2Thes 2,6</t>
  </si>
  <si>
    <t>Abfall der falschen Christenheit muss vor dem Antichristen kommen</t>
  </si>
  <si>
    <t>2Thes 2,7.8</t>
  </si>
  <si>
    <t>Heilige Geist in Gläubigen hält Auftreten des Antichristen zurück</t>
  </si>
  <si>
    <t>2Thes 2,8-10</t>
  </si>
  <si>
    <t>Antichrist wird mit vielen Zeichen &amp; Wundern der Lüge auftreten</t>
  </si>
  <si>
    <t>ab Mitte Drangsal</t>
  </si>
  <si>
    <t>2Thes 2,8</t>
  </si>
  <si>
    <t>Christus wird Antichristen mit Hauch Seines Mundes vernichten</t>
  </si>
  <si>
    <t>2Thes 2,11.12</t>
  </si>
  <si>
    <t>2Thes 2,14</t>
  </si>
  <si>
    <t>Gläubige sind zur Erlangung der Herrlichkeit bestimmt</t>
  </si>
  <si>
    <t>1Tim 6,14.15</t>
  </si>
  <si>
    <t>bewahre Gebot bis zur Erscheinung unseres Herrn Jesus Christus</t>
  </si>
  <si>
    <t>1Tim 6,19</t>
  </si>
  <si>
    <t>Reiche sollen sich eine gute Grundlage auf die Zukunft sammeln</t>
  </si>
  <si>
    <t>2Tim 4,1</t>
  </si>
  <si>
    <t>Jesus Christus wird Lebende und Tote richten</t>
  </si>
  <si>
    <t>2Tim 4,7.8</t>
  </si>
  <si>
    <t>Krone der Gerechtigkeit liegt für guten Kampf bereit</t>
  </si>
  <si>
    <t>Tit 1,2</t>
  </si>
  <si>
    <t>Paulus, Apostel, in der Hoffnung des ewigen Lebens</t>
  </si>
  <si>
    <t>Tit 2,13</t>
  </si>
  <si>
    <t>wir erwarten glückliche Erscheinung der Herrlichkeit Jesu Christi</t>
  </si>
  <si>
    <t>Christus wartet, bis die Feinde zum Schemel Seiner Füße liegen</t>
  </si>
  <si>
    <t>Heb 4,9</t>
  </si>
  <si>
    <t>dem Volk Gottes bleibt eine Sabbatruhe aufbewahrt</t>
  </si>
  <si>
    <t>Heb 8,10-12</t>
  </si>
  <si>
    <t>Gott wird für Israel ewigen Bund errichten &amp; Sünden vergeben</t>
  </si>
  <si>
    <t>Heb 9,28</t>
  </si>
  <si>
    <t>Jesus wird für Gläubigen ohne Beziehung zur Sünde erscheinen</t>
  </si>
  <si>
    <t>Heb 10,35-37</t>
  </si>
  <si>
    <t>Zuversicht hat große Belohnung, denn der Kommende kommt</t>
  </si>
  <si>
    <t>Heb 11,10-16</t>
  </si>
  <si>
    <t>wir erwarten eine himmlische Stadt, die Gott gebaut hat</t>
  </si>
  <si>
    <t>Heb 12,26-28</t>
  </si>
  <si>
    <t>Himmel &amp; Erde werden erschüttert - Schöpfung vergeht</t>
  </si>
  <si>
    <t>wir haben unerschütterliches Reich</t>
  </si>
  <si>
    <t>Heb 13,13</t>
  </si>
  <si>
    <t>wir suchen die zukünftige Stadt</t>
  </si>
  <si>
    <t>Jak 1,12</t>
  </si>
  <si>
    <t>die Jesus lieben erhalten die Krone des Lebens</t>
  </si>
  <si>
    <t>Jak 5,7-9</t>
  </si>
  <si>
    <t>Geduld bis zur Ankunft Jesu als Richter</t>
  </si>
  <si>
    <t>1Pet 1,4</t>
  </si>
  <si>
    <t>für uns ist ein Erbe im Himmel aufbewahrt</t>
  </si>
  <si>
    <t>1Pet 1,5</t>
  </si>
  <si>
    <t>unsere Errettung wird in der letzten Zeit offenbart</t>
  </si>
  <si>
    <t>1Pet 1,13</t>
  </si>
  <si>
    <t>hofft auf Gnade, die euch bei der Offenbarung Jesu gebracht wird</t>
  </si>
  <si>
    <t>1Pet 1,17</t>
  </si>
  <si>
    <t>Jesus Christus richtet ohne Ansehen der Person</t>
  </si>
  <si>
    <t>1Pet 4,7</t>
  </si>
  <si>
    <t>das Ende aller Dinge ist nahe gekommen</t>
  </si>
  <si>
    <t>1Pet 4,13</t>
  </si>
  <si>
    <t>wer hier für Christus leidet, hat Anteil an der Herrlichkeit Christi</t>
  </si>
  <si>
    <t>1Pet 5,1</t>
  </si>
  <si>
    <t>Älteste haben Anteil an der Herrlichkeit Christi, die offenbart wird</t>
  </si>
  <si>
    <t>1Pet 5,4</t>
  </si>
  <si>
    <t>Wenn Erzhirte offenbar wird, erhalten wir Krone der Herrlichkeit</t>
  </si>
  <si>
    <t>1Pet 5,10</t>
  </si>
  <si>
    <t>wir sind zur ewigen Herrlichkeit berufen</t>
  </si>
  <si>
    <t>2Pet 1,11</t>
  </si>
  <si>
    <r>
      <t xml:space="preserve">eifriger geistlicher Lebensstil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reicher Eingang ins ewige Reich</t>
    </r>
  </si>
  <si>
    <t>2Pet 1,16</t>
  </si>
  <si>
    <t>Macht und Ankunft unseres Herrn Jesus Christus</t>
  </si>
  <si>
    <t>2Pet 3,10-14</t>
  </si>
  <si>
    <r>
      <t xml:space="preserve">jetzige Himmel &amp; Erde verglühen im Feuer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neue Himmel &amp; Erde</t>
    </r>
  </si>
  <si>
    <t>1Joh 3,2</t>
  </si>
  <si>
    <t>Wir werden Gott sehen, wie Er ist</t>
  </si>
  <si>
    <t>1Joh 4,17</t>
  </si>
  <si>
    <t>wir haben Freimütigkeit am Tage des Gerichts (= nicht für uns)</t>
  </si>
  <si>
    <t>Jud, 14.15</t>
  </si>
  <si>
    <t>Christus kommt inmitten der Gläubigen zum Gericht</t>
  </si>
  <si>
    <t>Jud, 21</t>
  </si>
  <si>
    <t>wir erwarten die Barmherzigkeit Jesu Christi zum ewigen Leben</t>
  </si>
  <si>
    <t>Wenn das Vollkommene da ist, wird Unvollkommenes weggetan wir werden so erkennen, wie wir erkannt worden sind</t>
  </si>
  <si>
    <t>in Christus werden alle lebendig gemacht  1. Christus</t>
  </si>
  <si>
    <t>in Christus werden alle lebendig gemacht  2. die Seinen bei Seiner Ankunft</t>
  </si>
  <si>
    <t>in Christus werden alle lebendig gemacht  3. Auferweckung zum Leben</t>
  </si>
  <si>
    <t>für die Haushaltung der Fülle der Zeiten alles unter ein Haupt zusammenzubringen in dem Christus</t>
  </si>
  <si>
    <t>... hat uns auferweckt, damit Er in den kommenden Zeitaltern den überschwänglichen Reichtum Seiner Gnade uns gegenüber erwiese in Christus Jesus</t>
  </si>
  <si>
    <t>wir erwarten Jesus Christus als Heiland vom Himmel, der unseren Leib ... umgestalten wird zur Gleichförmigkeit mit Seinem Leib ...</t>
  </si>
  <si>
    <t>den Bedrängern der Christen wird mit Drangsal vergolten ewiges Verderben hinweg von dem Angesicht des Herrn</t>
  </si>
  <si>
    <t>Vor dem Tag des Herrn (2. Hälfte) kommt 1. Abfall der falschen Christenheit von Christus 2. Antichrist setzt sich in Tempel &amp; lässt sich als Gott verehren</t>
  </si>
  <si>
    <t>Gott sendet Menschen, die jetzt nicht glauben wollen, nach Entrückung wirksame Kraft des Irrwahns, damit sie der Lüge glauben</t>
  </si>
  <si>
    <t>(Kreuzigung &amp;) Feuersee</t>
  </si>
  <si>
    <t>Buße Überrestes Israels</t>
  </si>
  <si>
    <t>Gericht über Edom</t>
  </si>
  <si>
    <t>Ende der Schuld Israels</t>
  </si>
  <si>
    <t>Rückführung des Überrestes; Gott wird ihr Gott sein</t>
  </si>
  <si>
    <r>
      <t xml:space="preserve">Rückführung </t>
    </r>
    <r>
      <rPr>
        <b/>
        <sz val="10"/>
        <color theme="1"/>
        <rFont val="Wingdings"/>
        <charset val="2"/>
      </rPr>
      <t>à</t>
    </r>
    <r>
      <rPr>
        <b/>
        <sz val="10"/>
        <color theme="1"/>
        <rFont val="Arial"/>
        <family val="2"/>
      </rPr>
      <t xml:space="preserve"> ganzes Volk heilig</t>
    </r>
  </si>
  <si>
    <r>
      <t xml:space="preserve">Führen in Wüste </t>
    </r>
    <r>
      <rPr>
        <b/>
        <sz val="10"/>
        <color theme="1"/>
        <rFont val="Wingdings"/>
        <charset val="2"/>
      </rPr>
      <t>à</t>
    </r>
    <r>
      <rPr>
        <b/>
        <sz val="10"/>
        <color theme="1"/>
        <rFont val="Arial"/>
        <family val="2"/>
      </rPr>
      <t xml:space="preserve"> Buße</t>
    </r>
  </si>
  <si>
    <t>Standbild: (Babylonier; Meder &amp; Perser; Griechen; Römer;) ewiges Reich Gottes</t>
  </si>
  <si>
    <t>Standbild: (Babylonier; Meder &amp; Perser; Griechen;) Römer</t>
  </si>
  <si>
    <t>(Löwe = Babylonien; Bär = Meder &amp; Perser; Leopard = Griechen;) schreckliches Tier = Römer;</t>
  </si>
  <si>
    <t>(Löwe = Babylonien; Bär = Meder &amp; Perser; Leopard = Griechen; schreckliches Tier = Römer;) ewige Herrschaft d. Menschensohnes</t>
  </si>
  <si>
    <t>(70 Jahrwochen: 7 Jahrwochen Wiederaufbau Jerusalems; nach 69 Jahrwochen Hinrichtung des Messias; Zerstörung Jerusalems; Pause;) 70. Jahrwoche = Gericht: 1. Hälfte;</t>
  </si>
  <si>
    <t>Drangsal (1. Hälfte)</t>
  </si>
  <si>
    <t>(70 Jahrwochen: 7 Jahrwochen Wiederaufbau Jerusalems; nach 69 Jahrwochen Hinrichtung des Messias; Zerstörung Jerusalems; Pause;  70. Jahrwoche = Gericht: 1. Hälfte;) Mitte: Antichrist im Tempel;</t>
  </si>
  <si>
    <t>3½ Jahre Gericht Israels</t>
  </si>
  <si>
    <t>dann Vollendung; Ende Drangsal; 1290 Tage nach Drangsals-Mitte; 1335 Tage bis Wiederherstellung des Landes</t>
  </si>
  <si>
    <t>Buße des Überrests</t>
  </si>
  <si>
    <t>David(s Nachkomme) wird ihr König sein</t>
  </si>
  <si>
    <r>
      <t xml:space="preserve">Gott brüllt wie Löwe </t>
    </r>
    <r>
      <rPr>
        <sz val="10"/>
        <color theme="1"/>
        <rFont val="Wingdings"/>
        <charset val="2"/>
      </rPr>
      <t>à</t>
    </r>
    <r>
      <rPr>
        <sz val="10"/>
        <color theme="1"/>
        <rFont val="Arial"/>
        <family val="2"/>
      </rPr>
      <t xml:space="preserve"> Überrest kehrt um</t>
    </r>
  </si>
  <si>
    <t>fruchtbares Land</t>
  </si>
  <si>
    <t>Heilung von Sünden des Überrestes</t>
  </si>
  <si>
    <t>Sündenproblem des Überrestes gelöst</t>
  </si>
  <si>
    <t>Gericht an Völkern</t>
  </si>
  <si>
    <t>Rettung des Überrestes Israels</t>
  </si>
  <si>
    <t>Lk 12,32</t>
  </si>
  <si>
    <t>kleine Herde bekommt das Reich</t>
  </si>
  <si>
    <t>(Sohn des Menschen zur Rechten Gottes &amp;) Wiederkommen in Macht</t>
  </si>
  <si>
    <t>bei Entrückung</t>
  </si>
  <si>
    <t>vor 1000j. Reich - Gericht der Lebenden</t>
  </si>
  <si>
    <t>nach 1000j. Reich - großer weißer Thron</t>
  </si>
  <si>
    <t>nach Entrückung - Preisgericht</t>
  </si>
  <si>
    <t>Ende der Drangsal - Ankunft in Macht</t>
  </si>
  <si>
    <t>Auferweckung Christi vor 2000 Jahren</t>
  </si>
  <si>
    <t>Gnadenzeit (Ende)</t>
  </si>
  <si>
    <t>nach Entrückung - Abfall der Christenheit</t>
  </si>
  <si>
    <t>1000j. Reich (Lohn)</t>
  </si>
  <si>
    <t>nach Entrückung - Krone zur Belohnung</t>
  </si>
  <si>
    <t xml:space="preserve">Ewigkeit - neuer Himmel &amp; neue Erde </t>
  </si>
  <si>
    <t>nach 1000j. Reich - Ende Himmel &amp; Erde</t>
  </si>
  <si>
    <t>Buch-Nr.</t>
  </si>
  <si>
    <t>Vernichtung der Völker</t>
  </si>
  <si>
    <t>Gericht Israels</t>
  </si>
  <si>
    <t>13-01</t>
  </si>
  <si>
    <t>19-01</t>
  </si>
  <si>
    <t>19-02</t>
  </si>
  <si>
    <t>19-04</t>
  </si>
  <si>
    <t>19-03</t>
  </si>
  <si>
    <t>19-05</t>
  </si>
  <si>
    <t>19-06</t>
  </si>
  <si>
    <t>19-07</t>
  </si>
  <si>
    <t>19-08</t>
  </si>
  <si>
    <t>19-09</t>
  </si>
  <si>
    <t>19-10</t>
  </si>
  <si>
    <t>19-11</t>
  </si>
  <si>
    <t>19-12</t>
  </si>
  <si>
    <t>19-13</t>
  </si>
  <si>
    <t>19-14</t>
  </si>
  <si>
    <t>19-15</t>
  </si>
  <si>
    <t>19-16</t>
  </si>
  <si>
    <t>19-17</t>
  </si>
  <si>
    <t>19-18</t>
  </si>
  <si>
    <t>19-19</t>
  </si>
  <si>
    <t>19-20</t>
  </si>
  <si>
    <t>19-21</t>
  </si>
  <si>
    <t>19-22</t>
  </si>
  <si>
    <t>19-23</t>
  </si>
  <si>
    <t>19-24</t>
  </si>
  <si>
    <t>19-25</t>
  </si>
  <si>
    <t>19-26</t>
  </si>
  <si>
    <t>19-27</t>
  </si>
  <si>
    <t>23-01</t>
  </si>
  <si>
    <t>23-02</t>
  </si>
  <si>
    <t>23-03</t>
  </si>
  <si>
    <t>23-04</t>
  </si>
  <si>
    <t>23-05</t>
  </si>
  <si>
    <t>23-06</t>
  </si>
  <si>
    <t>23-07</t>
  </si>
  <si>
    <t>23-08</t>
  </si>
  <si>
    <t>23-09</t>
  </si>
  <si>
    <t>23-10</t>
  </si>
  <si>
    <t>23-12</t>
  </si>
  <si>
    <t>23-13</t>
  </si>
  <si>
    <t>23-14</t>
  </si>
  <si>
    <t>23-15</t>
  </si>
  <si>
    <t>23-16</t>
  </si>
  <si>
    <t>23-17</t>
  </si>
  <si>
    <t>23-18</t>
  </si>
  <si>
    <t>23-19</t>
  </si>
  <si>
    <t>23-20</t>
  </si>
  <si>
    <t>23-21</t>
  </si>
  <si>
    <t>23-22</t>
  </si>
  <si>
    <t>23-23</t>
  </si>
  <si>
    <t>23-24</t>
  </si>
  <si>
    <t>23-25</t>
  </si>
  <si>
    <t>23-26</t>
  </si>
  <si>
    <t>23-27</t>
  </si>
  <si>
    <t>23-28</t>
  </si>
  <si>
    <t>23-29</t>
  </si>
  <si>
    <t>23-30</t>
  </si>
  <si>
    <t>23-11</t>
  </si>
  <si>
    <t>23-31</t>
  </si>
  <si>
    <t>23-32</t>
  </si>
  <si>
    <t>23-33</t>
  </si>
  <si>
    <t>23-34</t>
  </si>
  <si>
    <t>23-35</t>
  </si>
  <si>
    <t>23-36</t>
  </si>
  <si>
    <t>23-37</t>
  </si>
  <si>
    <t>23-38</t>
  </si>
  <si>
    <t>23-40</t>
  </si>
  <si>
    <t>23-41</t>
  </si>
  <si>
    <t>23-42</t>
  </si>
  <si>
    <t>23-43</t>
  </si>
  <si>
    <t>23-44</t>
  </si>
  <si>
    <t>23-45</t>
  </si>
  <si>
    <t>23-46</t>
  </si>
  <si>
    <t>23-47</t>
  </si>
  <si>
    <t>23-48</t>
  </si>
  <si>
    <t>23-49</t>
  </si>
  <si>
    <t>23-50</t>
  </si>
  <si>
    <t>23-51</t>
  </si>
  <si>
    <t>23-52</t>
  </si>
  <si>
    <t>23-53</t>
  </si>
  <si>
    <t>23-39</t>
  </si>
  <si>
    <t>23-54</t>
  </si>
  <si>
    <t>23-55</t>
  </si>
  <si>
    <t>23-56</t>
  </si>
  <si>
    <t>23-57</t>
  </si>
  <si>
    <t>24-37</t>
  </si>
  <si>
    <t>24-01</t>
  </si>
  <si>
    <t>24-02</t>
  </si>
  <si>
    <t>24-03</t>
  </si>
  <si>
    <t>24-04</t>
  </si>
  <si>
    <t>24-05</t>
  </si>
  <si>
    <t>24-06</t>
  </si>
  <si>
    <t>24-07</t>
  </si>
  <si>
    <t>24-08</t>
  </si>
  <si>
    <t>24-09</t>
  </si>
  <si>
    <t>24-10</t>
  </si>
  <si>
    <t>24-11</t>
  </si>
  <si>
    <t>24-12</t>
  </si>
  <si>
    <t>24-13</t>
  </si>
  <si>
    <t>24-14</t>
  </si>
  <si>
    <t>24-15</t>
  </si>
  <si>
    <t>24-16</t>
  </si>
  <si>
    <t>24-17</t>
  </si>
  <si>
    <t>24-18</t>
  </si>
  <si>
    <t>24-19</t>
  </si>
  <si>
    <t>25-01</t>
  </si>
  <si>
    <t>25-02</t>
  </si>
  <si>
    <t>26-01</t>
  </si>
  <si>
    <t>26-02</t>
  </si>
  <si>
    <t>26-03</t>
  </si>
  <si>
    <t>26-04</t>
  </si>
  <si>
    <t>26-05</t>
  </si>
  <si>
    <t>26-07</t>
  </si>
  <si>
    <t>26-08</t>
  </si>
  <si>
    <t>26-09</t>
  </si>
  <si>
    <t>26-10</t>
  </si>
  <si>
    <t>26-11</t>
  </si>
  <si>
    <t>26-12</t>
  </si>
  <si>
    <t>26-13</t>
  </si>
  <si>
    <t>26-14</t>
  </si>
  <si>
    <t>26-15</t>
  </si>
  <si>
    <t>26-16</t>
  </si>
  <si>
    <t>26-17</t>
  </si>
  <si>
    <t>26-18</t>
  </si>
  <si>
    <t>26-19</t>
  </si>
  <si>
    <t>26-20</t>
  </si>
  <si>
    <t>26-21</t>
  </si>
  <si>
    <t>26-22</t>
  </si>
  <si>
    <t>26-06</t>
  </si>
  <si>
    <t>26-23</t>
  </si>
  <si>
    <t>27-01</t>
  </si>
  <si>
    <t>27-02</t>
  </si>
  <si>
    <t>27-03</t>
  </si>
  <si>
    <t>27-04</t>
  </si>
  <si>
    <t>27-05</t>
  </si>
  <si>
    <t>27-06</t>
  </si>
  <si>
    <t>27-07</t>
  </si>
  <si>
    <t>27-08</t>
  </si>
  <si>
    <t>27-09</t>
  </si>
  <si>
    <t>27-11</t>
  </si>
  <si>
    <t>27-10</t>
  </si>
  <si>
    <t>28-01</t>
  </si>
  <si>
    <t>28-02</t>
  </si>
  <si>
    <t>28-03</t>
  </si>
  <si>
    <t>28-04</t>
  </si>
  <si>
    <t>28-05</t>
  </si>
  <si>
    <t>28-06</t>
  </si>
  <si>
    <t>28-07</t>
  </si>
  <si>
    <t>28-08</t>
  </si>
  <si>
    <t>28-09</t>
  </si>
  <si>
    <t>29-01</t>
  </si>
  <si>
    <t>29-02</t>
  </si>
  <si>
    <t>29-03</t>
  </si>
  <si>
    <t>29-04</t>
  </si>
  <si>
    <t>29-05</t>
  </si>
  <si>
    <t>29-06</t>
  </si>
  <si>
    <t>30-01</t>
  </si>
  <si>
    <t>30-02</t>
  </si>
  <si>
    <t>31-01</t>
  </si>
  <si>
    <t>33-01</t>
  </si>
  <si>
    <t>33-02</t>
  </si>
  <si>
    <t>34-02</t>
  </si>
  <si>
    <t>34-01</t>
  </si>
  <si>
    <t>55-09</t>
  </si>
  <si>
    <t>35-01</t>
  </si>
  <si>
    <t>35-02</t>
  </si>
  <si>
    <t>36-01</t>
  </si>
  <si>
    <t>36-02</t>
  </si>
  <si>
    <t>36-03</t>
  </si>
  <si>
    <t>36-04</t>
  </si>
  <si>
    <t>33-05</t>
  </si>
  <si>
    <t>33-06</t>
  </si>
  <si>
    <t>33-03</t>
  </si>
  <si>
    <t>33-04</t>
  </si>
  <si>
    <t>36-14</t>
  </si>
  <si>
    <t>36-10</t>
  </si>
  <si>
    <t>36-15</t>
  </si>
  <si>
    <t>36-06</t>
  </si>
  <si>
    <t>36-13</t>
  </si>
  <si>
    <t>36-07</t>
  </si>
  <si>
    <t>36-05</t>
  </si>
  <si>
    <t>36-08</t>
  </si>
  <si>
    <t>36-09</t>
  </si>
  <si>
    <t>36-11</t>
  </si>
  <si>
    <t>36-12</t>
  </si>
  <si>
    <t>37-01</t>
  </si>
  <si>
    <t>37-02</t>
  </si>
  <si>
    <t>37-03</t>
  </si>
  <si>
    <t>37-04</t>
  </si>
  <si>
    <t>38-01</t>
  </si>
  <si>
    <t>38-02</t>
  </si>
  <si>
    <t>38-03</t>
  </si>
  <si>
    <t>38-04</t>
  </si>
  <si>
    <t>38-05</t>
  </si>
  <si>
    <t>38-06</t>
  </si>
  <si>
    <t>38-08</t>
  </si>
  <si>
    <t>38-07</t>
  </si>
  <si>
    <t>38-09</t>
  </si>
  <si>
    <t>38-10</t>
  </si>
  <si>
    <t>38-11</t>
  </si>
  <si>
    <t>38-12</t>
  </si>
  <si>
    <t>38-13</t>
  </si>
  <si>
    <t>38-14</t>
  </si>
  <si>
    <t>38-15</t>
  </si>
  <si>
    <t>38-16</t>
  </si>
  <si>
    <t>38-17</t>
  </si>
  <si>
    <t>38-18</t>
  </si>
  <si>
    <t>38-19</t>
  </si>
  <si>
    <t>38-20</t>
  </si>
  <si>
    <t>38-21</t>
  </si>
  <si>
    <t>38-22</t>
  </si>
  <si>
    <t>38-23</t>
  </si>
  <si>
    <t>38-24</t>
  </si>
  <si>
    <t>38-25</t>
  </si>
  <si>
    <t>38-26</t>
  </si>
  <si>
    <t>39-01</t>
  </si>
  <si>
    <t>39-02</t>
  </si>
  <si>
    <t>39-03</t>
  </si>
  <si>
    <t>39-04</t>
  </si>
  <si>
    <t>40-01</t>
  </si>
  <si>
    <t>40-02</t>
  </si>
  <si>
    <t>40-03</t>
  </si>
  <si>
    <t>40-04</t>
  </si>
  <si>
    <t>40-05</t>
  </si>
  <si>
    <t>40-06</t>
  </si>
  <si>
    <t>40-07</t>
  </si>
  <si>
    <t>40-08</t>
  </si>
  <si>
    <t>40-09</t>
  </si>
  <si>
    <t>40-10</t>
  </si>
  <si>
    <t>40-11</t>
  </si>
  <si>
    <t>40-12</t>
  </si>
  <si>
    <t>40-13</t>
  </si>
  <si>
    <t>40-14</t>
  </si>
  <si>
    <t>40-15</t>
  </si>
  <si>
    <t>40-16</t>
  </si>
  <si>
    <t>40-17</t>
  </si>
  <si>
    <t>40-18</t>
  </si>
  <si>
    <t>40-19</t>
  </si>
  <si>
    <t>40-20</t>
  </si>
  <si>
    <t>40-21</t>
  </si>
  <si>
    <t>40-22</t>
  </si>
  <si>
    <t>40-23</t>
  </si>
  <si>
    <t>40-24</t>
  </si>
  <si>
    <t>40-25</t>
  </si>
  <si>
    <t>40-26</t>
  </si>
  <si>
    <t>40-27</t>
  </si>
  <si>
    <t>40-28</t>
  </si>
  <si>
    <t>41-01</t>
  </si>
  <si>
    <t>41-02</t>
  </si>
  <si>
    <t>41-03</t>
  </si>
  <si>
    <t>41-04</t>
  </si>
  <si>
    <t>41-05</t>
  </si>
  <si>
    <t>41-06</t>
  </si>
  <si>
    <t>41-07</t>
  </si>
  <si>
    <t>42-01</t>
  </si>
  <si>
    <t>42-02</t>
  </si>
  <si>
    <t>42-03</t>
  </si>
  <si>
    <t>42-04</t>
  </si>
  <si>
    <t>42-05</t>
  </si>
  <si>
    <t>42-06</t>
  </si>
  <si>
    <t>42-07</t>
  </si>
  <si>
    <t>42-08</t>
  </si>
  <si>
    <t>42-09</t>
  </si>
  <si>
    <t>42-10</t>
  </si>
  <si>
    <t>42-11</t>
  </si>
  <si>
    <t>43-01</t>
  </si>
  <si>
    <t>43-02</t>
  </si>
  <si>
    <t>43-03</t>
  </si>
  <si>
    <t>43-04</t>
  </si>
  <si>
    <t>43-05</t>
  </si>
  <si>
    <t>43-06</t>
  </si>
  <si>
    <t>44-01</t>
  </si>
  <si>
    <t>44-02</t>
  </si>
  <si>
    <t>44-03</t>
  </si>
  <si>
    <t>45-01</t>
  </si>
  <si>
    <t>45-02</t>
  </si>
  <si>
    <t>45-03</t>
  </si>
  <si>
    <t>45-04</t>
  </si>
  <si>
    <t>45-06</t>
  </si>
  <si>
    <t>45-05</t>
  </si>
  <si>
    <t>45-07</t>
  </si>
  <si>
    <t>45-08</t>
  </si>
  <si>
    <t>45-09</t>
  </si>
  <si>
    <t>45-10</t>
  </si>
  <si>
    <t>45-12</t>
  </si>
  <si>
    <t>45-11</t>
  </si>
  <si>
    <t>46-02</t>
  </si>
  <si>
    <t>46-01</t>
  </si>
  <si>
    <t>46-03</t>
  </si>
  <si>
    <t>46-04</t>
  </si>
  <si>
    <t>46-05</t>
  </si>
  <si>
    <t>46-06</t>
  </si>
  <si>
    <t>46-07</t>
  </si>
  <si>
    <t>46-08</t>
  </si>
  <si>
    <t>46-09</t>
  </si>
  <si>
    <t>46-10</t>
  </si>
  <si>
    <t>46-11</t>
  </si>
  <si>
    <t>46-12</t>
  </si>
  <si>
    <t>46-13</t>
  </si>
  <si>
    <t>46-14</t>
  </si>
  <si>
    <t>46-16</t>
  </si>
  <si>
    <t>46-15</t>
  </si>
  <si>
    <t>47-01</t>
  </si>
  <si>
    <t>47-02</t>
  </si>
  <si>
    <t>49-01</t>
  </si>
  <si>
    <t>49-02</t>
  </si>
  <si>
    <t>49-03</t>
  </si>
  <si>
    <t>49-04</t>
  </si>
  <si>
    <t>49-05</t>
  </si>
  <si>
    <t>49-06</t>
  </si>
  <si>
    <t>49-07</t>
  </si>
  <si>
    <t>50-01</t>
  </si>
  <si>
    <t>50-02</t>
  </si>
  <si>
    <t>50-03</t>
  </si>
  <si>
    <t>50-04</t>
  </si>
  <si>
    <t>51-01</t>
  </si>
  <si>
    <t>52-01</t>
  </si>
  <si>
    <t>52-02</t>
  </si>
  <si>
    <t>52-03</t>
  </si>
  <si>
    <t>52-04</t>
  </si>
  <si>
    <t>52-05</t>
  </si>
  <si>
    <t>52-06</t>
  </si>
  <si>
    <t>52-07</t>
  </si>
  <si>
    <t>53-01</t>
  </si>
  <si>
    <t>53-02</t>
  </si>
  <si>
    <t>53-03</t>
  </si>
  <si>
    <t>53-04</t>
  </si>
  <si>
    <t>53-05</t>
  </si>
  <si>
    <t>53-06</t>
  </si>
  <si>
    <t>53-07</t>
  </si>
  <si>
    <t>53-08</t>
  </si>
  <si>
    <t>53-09</t>
  </si>
  <si>
    <t>54-01</t>
  </si>
  <si>
    <t>54-02</t>
  </si>
  <si>
    <t>55-01</t>
  </si>
  <si>
    <t>55-02</t>
  </si>
  <si>
    <t>56-01</t>
  </si>
  <si>
    <t>56-02</t>
  </si>
  <si>
    <t>58-01</t>
  </si>
  <si>
    <t>58-02</t>
  </si>
  <si>
    <t>58-03</t>
  </si>
  <si>
    <t>58-04</t>
  </si>
  <si>
    <t>58-05</t>
  </si>
  <si>
    <t>58-06</t>
  </si>
  <si>
    <t>58-07</t>
  </si>
  <si>
    <t>58-08</t>
  </si>
  <si>
    <t>58-09</t>
  </si>
  <si>
    <t>58-10</t>
  </si>
  <si>
    <t>59-01</t>
  </si>
  <si>
    <t>59-02</t>
  </si>
  <si>
    <t>60-01</t>
  </si>
  <si>
    <t>60-02</t>
  </si>
  <si>
    <t>60-03</t>
  </si>
  <si>
    <t>60-04</t>
  </si>
  <si>
    <t>60-06</t>
  </si>
  <si>
    <t>60-05</t>
  </si>
  <si>
    <t>60-07</t>
  </si>
  <si>
    <t>60-08</t>
  </si>
  <si>
    <t>60-09</t>
  </si>
  <si>
    <t>60-10</t>
  </si>
  <si>
    <t>61-01</t>
  </si>
  <si>
    <t>61-02</t>
  </si>
  <si>
    <t>61-03</t>
  </si>
  <si>
    <t>62-01</t>
  </si>
  <si>
    <t>62-02</t>
  </si>
  <si>
    <t>62-03</t>
  </si>
  <si>
    <t>65-01</t>
  </si>
  <si>
    <t>65-02</t>
  </si>
  <si>
    <t>05-01</t>
  </si>
  <si>
    <t>05-02</t>
  </si>
  <si>
    <t>05-03</t>
  </si>
  <si>
    <t>05-04</t>
  </si>
  <si>
    <t>01-01</t>
  </si>
  <si>
    <t>01-02</t>
  </si>
  <si>
    <t>01-03</t>
  </si>
  <si>
    <t>01-04</t>
  </si>
  <si>
    <t>01-05</t>
  </si>
  <si>
    <t>Phasen-Nummer</t>
  </si>
  <si>
    <t>Was sagt das Wort Gottes über die letzten Dinge?</t>
  </si>
  <si>
    <t>Übersicht über die Endzeitprophetien der Bibel</t>
  </si>
  <si>
    <t>bibleserver.com</t>
  </si>
  <si>
    <t>Elberfelder 2006</t>
  </si>
  <si>
    <t>Schlachter 2000</t>
  </si>
  <si>
    <t>NeÜ bibel.heute</t>
  </si>
  <si>
    <t>Faithlife</t>
  </si>
  <si>
    <t>Elberfelder</t>
  </si>
  <si>
    <t>NeÜ</t>
  </si>
  <si>
    <t>SLT</t>
  </si>
  <si>
    <t>ELB</t>
  </si>
  <si>
    <t>LUT</t>
  </si>
  <si>
    <t>Lutherbibel 2017 (LUT)</t>
  </si>
  <si>
    <t>Schlachter 2000 (SLT)</t>
  </si>
  <si>
    <t>Neue evangelistische Übersetzung (NeÜ)</t>
  </si>
  <si>
    <t>Elberfelder Bibel (ELB)</t>
  </si>
  <si>
    <t>Neues Leben. Die Bibel (NLB)</t>
  </si>
  <si>
    <t>Menge Bibel (MENG)</t>
  </si>
  <si>
    <t>Neue Genfer Übersetzung (NGÜ) (nur NT + Ps)</t>
  </si>
  <si>
    <t>NLB</t>
  </si>
  <si>
    <t>MENG</t>
  </si>
  <si>
    <t>NGÜ</t>
  </si>
  <si>
    <t>King James Version (KJV)</t>
  </si>
  <si>
    <t>New International Version (NIV)</t>
  </si>
  <si>
    <t>KJV</t>
  </si>
  <si>
    <t>NIV</t>
  </si>
  <si>
    <t>English Standard Version (ESV)</t>
  </si>
  <si>
    <t>ESV</t>
  </si>
  <si>
    <t>New International Reader’s Version (NIRV)</t>
  </si>
  <si>
    <t>NIRV</t>
  </si>
  <si>
    <t>Abfassungs-datum</t>
  </si>
  <si>
    <t>Joel 2,1-11</t>
  </si>
  <si>
    <t>29-07</t>
  </si>
  <si>
    <t>Heb 10,13</t>
  </si>
  <si>
    <t>Heb 1,13</t>
  </si>
  <si>
    <t>58-11</t>
  </si>
  <si>
    <t>Hes 40,1-49</t>
  </si>
  <si>
    <t>Hes 41,1-26</t>
  </si>
  <si>
    <t>Hes 42,1-20</t>
  </si>
  <si>
    <t>Tempelneubau</t>
  </si>
  <si>
    <t>26-24</t>
  </si>
  <si>
    <t>26-25</t>
  </si>
  <si>
    <t>Hes 43,1-27</t>
  </si>
  <si>
    <t>Hes 44,1-31</t>
  </si>
  <si>
    <t>Hes 45,1-25</t>
  </si>
  <si>
    <t>Hes 46,1-24</t>
  </si>
  <si>
    <t>heiliger Bereich</t>
  </si>
  <si>
    <t>Opferdienst</t>
  </si>
  <si>
    <t>Reinigungsvorschriften</t>
  </si>
  <si>
    <r>
      <rPr>
        <b/>
        <sz val="10"/>
        <color theme="1"/>
        <rFont val="Calibri"/>
        <family val="2"/>
        <scheme val="minor"/>
      </rPr>
      <t>Übersetzung wählen:</t>
    </r>
    <r>
      <rPr>
        <sz val="10"/>
        <color theme="1"/>
        <rFont val="Calibri"/>
        <family val="2"/>
        <scheme val="minor"/>
      </rPr>
      <t xml:space="preserve"> Klicke auf Elberfelder </t>
    </r>
    <r>
      <rPr>
        <sz val="8"/>
        <color theme="1"/>
        <rFont val="Calibri"/>
        <family val="2"/>
        <scheme val="minor"/>
      </rPr>
      <t>(ELB); dann Häkchen rechts</t>
    </r>
  </si>
  <si>
    <t>Autoren: Rainer Nietzke &amp; Heiko Nietzke (Bibel-Links)</t>
  </si>
  <si>
    <t>Rettung Zions und sichere Wohnung dort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</si>
</sst>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Wingdings"/>
      <charset val="2"/>
    </font>
    <font>
      <b/>
      <sz val="10"/>
      <color theme="1"/>
      <name val="Arial"/>
      <family val="2"/>
    </font>
    <font>
      <b/>
      <sz val="10"/>
      <color theme="1"/>
      <name val="Wingdings"/>
      <charset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1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/>
    <xf numFmtId="0" fontId="11" fillId="0" borderId="0" xfId="1" applyAlignment="1"/>
    <xf numFmtId="0" fontId="16" fillId="0" borderId="0" xfId="1" applyFont="1" applyAlignment="1"/>
    <xf numFmtId="49" fontId="0" fillId="0" borderId="4" xfId="0" applyNumberForma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0" xfId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49" fontId="0" fillId="0" borderId="7" xfId="0" applyNumberForma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0" borderId="20" xfId="0" applyFont="1" applyBorder="1" applyAlignment="1">
      <alignment horizontal="left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10AA-8FBD-4BC3-8CBB-80671B17085A}">
  <dimension ref="B1:S394"/>
  <sheetViews>
    <sheetView tabSelected="1" zoomScaleNormal="100" workbookViewId="0">
      <pane ySplit="5" topLeftCell="A6" activePane="bottomLeft" state="frozen"/>
      <selection pane="bottomLeft" activeCell="D28" sqref="D28"/>
    </sheetView>
  </sheetViews>
  <sheetFormatPr baseColWidth="10" defaultColWidth="11.42578125" defaultRowHeight="15" x14ac:dyDescent="0.25"/>
  <cols>
    <col min="1" max="1" width="1.28515625" style="11" customWidth="1"/>
    <col min="2" max="2" width="7.85546875" style="6" customWidth="1"/>
    <col min="3" max="3" width="14.42578125" style="4" bestFit="1" customWidth="1"/>
    <col min="4" max="4" width="63" style="5" customWidth="1"/>
    <col min="5" max="5" width="35.42578125" style="5" bestFit="1" customWidth="1"/>
    <col min="6" max="6" width="13.140625" style="3" customWidth="1"/>
    <col min="7" max="7" width="15.42578125" style="3" customWidth="1"/>
    <col min="8" max="8" width="2.7109375" style="11" customWidth="1"/>
    <col min="9" max="9" width="19.140625" customWidth="1"/>
    <col min="10" max="10" width="2.7109375" style="11" customWidth="1"/>
    <col min="11" max="11" width="12.7109375" style="11" customWidth="1"/>
    <col min="12" max="12" width="2.7109375" style="11" customWidth="1"/>
    <col min="13" max="13" width="12.7109375" style="11" customWidth="1"/>
    <col min="14" max="14" width="2.7109375" style="11" customWidth="1"/>
    <col min="15" max="15" width="45" style="11" bestFit="1" customWidth="1"/>
    <col min="16" max="16" width="2.7109375" style="11" customWidth="1"/>
    <col min="17" max="17" width="35.85546875" style="11" customWidth="1"/>
    <col min="18" max="16384" width="11.42578125" style="11"/>
  </cols>
  <sheetData>
    <row r="1" spans="2:17" ht="15.75" thickBot="1" x14ac:dyDescent="0.3"/>
    <row r="2" spans="2:17" ht="28.5" x14ac:dyDescent="0.25">
      <c r="B2" s="44" t="s">
        <v>1101</v>
      </c>
      <c r="C2" s="45"/>
      <c r="D2" s="45"/>
      <c r="E2" s="45"/>
      <c r="F2" s="45"/>
      <c r="G2" s="46"/>
      <c r="I2" s="3" t="str">
        <f>VLOOKUP(I5,Übersetzungen,2,FALSE)</f>
        <v>ELB</v>
      </c>
      <c r="M2" s="13"/>
      <c r="O2" s="13"/>
    </row>
    <row r="3" spans="2:17" ht="21" x14ac:dyDescent="0.25">
      <c r="B3" s="47" t="s">
        <v>1100</v>
      </c>
      <c r="C3" s="48"/>
      <c r="D3" s="48"/>
      <c r="E3" s="48"/>
      <c r="F3" s="48"/>
      <c r="G3" s="49"/>
      <c r="I3" s="50" t="s">
        <v>1149</v>
      </c>
      <c r="O3" s="13"/>
    </row>
    <row r="4" spans="2:17" ht="15.75" x14ac:dyDescent="0.25">
      <c r="B4" s="41" t="s">
        <v>1150</v>
      </c>
      <c r="C4" s="42"/>
      <c r="D4" s="42"/>
      <c r="E4" s="42"/>
      <c r="F4" s="42"/>
      <c r="G4" s="43"/>
      <c r="I4" s="51"/>
      <c r="K4" s="16" t="s">
        <v>1102</v>
      </c>
      <c r="L4" s="16"/>
      <c r="M4" s="3" t="s">
        <v>1106</v>
      </c>
      <c r="O4" s="3" t="s">
        <v>1106</v>
      </c>
      <c r="Q4" s="3" t="s">
        <v>1106</v>
      </c>
    </row>
    <row r="5" spans="2:17" s="12" customFormat="1" ht="38.25" thickBot="1" x14ac:dyDescent="0.3">
      <c r="B5" s="7" t="s">
        <v>719</v>
      </c>
      <c r="C5" s="8" t="s">
        <v>471</v>
      </c>
      <c r="D5" s="9" t="s">
        <v>472</v>
      </c>
      <c r="E5" s="9" t="s">
        <v>473</v>
      </c>
      <c r="F5" s="9" t="s">
        <v>1099</v>
      </c>
      <c r="G5" s="10" t="s">
        <v>1130</v>
      </c>
      <c r="H5" s="15"/>
      <c r="I5" s="40" t="s">
        <v>1115</v>
      </c>
      <c r="K5" s="39" t="s">
        <v>1107</v>
      </c>
      <c r="L5" s="18"/>
      <c r="M5" s="17" t="s">
        <v>1104</v>
      </c>
      <c r="O5" s="39" t="s">
        <v>1103</v>
      </c>
      <c r="Q5" s="18" t="s">
        <v>1105</v>
      </c>
    </row>
    <row r="6" spans="2:17" s="24" customFormat="1" x14ac:dyDescent="0.25">
      <c r="B6" s="19" t="s">
        <v>1094</v>
      </c>
      <c r="C6" s="20" t="s">
        <v>0</v>
      </c>
      <c r="D6" s="21" t="s">
        <v>1</v>
      </c>
      <c r="E6" s="21" t="s">
        <v>680</v>
      </c>
      <c r="F6" s="22">
        <v>15</v>
      </c>
      <c r="G6" s="23">
        <v>-4000</v>
      </c>
      <c r="I6" s="25" t="str">
        <f t="shared" ref="I6:I69" si="0">HYPERLINK("https://www.bibleserver.com/"&amp;$I$2&amp;"/"&amp;C6,C6&amp;" ("&amp;$I$2&amp;")")</f>
        <v>1Mo 3,15 (ELB)</v>
      </c>
      <c r="K6" s="25" t="str">
        <f t="shared" ref="K6:K69" si="1">HYPERLINK("https://www.bibleserver.com/ELB/"&amp;C6,C6)</f>
        <v>1Mo 3,15</v>
      </c>
      <c r="L6" s="25"/>
      <c r="M6" s="25" t="str">
        <f>HYPERLINK("https://biblia.com/bible/grmnbblschl2000/"&amp;C6,C6)</f>
        <v>1Mo 3,15</v>
      </c>
      <c r="O6" s="26" t="str">
        <f>HYPERLINK("https://biblia.com/bible/rvdrtlbrfld2006/"&amp;C6)</f>
        <v>https://biblia.com/bible/rvdrtlbrfld2006/1Mo 3,15</v>
      </c>
      <c r="Q6" s="26" t="str">
        <f>HYPERLINK("https://biblia.com/bible/neu/"&amp;C6)</f>
        <v>https://biblia.com/bible/neu/1Mo 3,15</v>
      </c>
    </row>
    <row r="7" spans="2:17" s="24" customFormat="1" x14ac:dyDescent="0.25">
      <c r="B7" s="27" t="s">
        <v>1095</v>
      </c>
      <c r="C7" s="28" t="s">
        <v>2</v>
      </c>
      <c r="D7" s="29" t="s">
        <v>3</v>
      </c>
      <c r="E7" s="29" t="s">
        <v>14</v>
      </c>
      <c r="F7" s="30">
        <v>12</v>
      </c>
      <c r="G7" s="31">
        <v>-2000</v>
      </c>
      <c r="I7" s="25" t="str">
        <f t="shared" si="0"/>
        <v>1Mo 22,17 (ELB)</v>
      </c>
      <c r="K7" s="25" t="str">
        <f t="shared" si="1"/>
        <v>1Mo 22,17</v>
      </c>
      <c r="L7" s="25"/>
      <c r="M7" s="25" t="str">
        <f t="shared" ref="M7:M70" si="2">HYPERLINK("https://biblia.com/bible/grmnbblschl2000/"&amp;C7,C7)</f>
        <v>1Mo 22,17</v>
      </c>
      <c r="O7" s="26" t="str">
        <f t="shared" ref="O7:O70" si="3">HYPERLINK("https://biblia.com/bible/rvdrtlbrfld2006/"&amp;C7)</f>
        <v>https://biblia.com/bible/rvdrtlbrfld2006/1Mo 22,17</v>
      </c>
      <c r="Q7" s="26" t="str">
        <f t="shared" ref="Q7:Q70" si="4">HYPERLINK("https://biblia.com/bible/neu/"&amp;C7)</f>
        <v>https://biblia.com/bible/neu/1Mo 22,17</v>
      </c>
    </row>
    <row r="8" spans="2:17" s="24" customFormat="1" x14ac:dyDescent="0.25">
      <c r="B8" s="27" t="s">
        <v>1096</v>
      </c>
      <c r="C8" s="28" t="s">
        <v>4</v>
      </c>
      <c r="D8" s="29" t="s">
        <v>5</v>
      </c>
      <c r="E8" s="29" t="s">
        <v>14</v>
      </c>
      <c r="F8" s="30">
        <v>12</v>
      </c>
      <c r="G8" s="31">
        <v>-2000</v>
      </c>
      <c r="I8" s="25" t="str">
        <f t="shared" si="0"/>
        <v>1Mo 26,4 (ELB)</v>
      </c>
      <c r="K8" s="25" t="str">
        <f t="shared" si="1"/>
        <v>1Mo 26,4</v>
      </c>
      <c r="L8" s="25"/>
      <c r="M8" s="25" t="str">
        <f t="shared" si="2"/>
        <v>1Mo 26,4</v>
      </c>
      <c r="O8" s="26" t="str">
        <f t="shared" si="3"/>
        <v>https://biblia.com/bible/rvdrtlbrfld2006/1Mo 26,4</v>
      </c>
      <c r="Q8" s="26" t="str">
        <f t="shared" si="4"/>
        <v>https://biblia.com/bible/neu/1Mo 26,4</v>
      </c>
    </row>
    <row r="9" spans="2:17" s="24" customFormat="1" x14ac:dyDescent="0.25">
      <c r="B9" s="27" t="s">
        <v>1097</v>
      </c>
      <c r="C9" s="28" t="s">
        <v>6</v>
      </c>
      <c r="D9" s="29" t="s">
        <v>7</v>
      </c>
      <c r="E9" s="29" t="s">
        <v>14</v>
      </c>
      <c r="F9" s="30">
        <v>12</v>
      </c>
      <c r="G9" s="31">
        <v>-1900</v>
      </c>
      <c r="I9" s="25" t="str">
        <f t="shared" si="0"/>
        <v>1Mo 28,14 (ELB)</v>
      </c>
      <c r="K9" s="25" t="str">
        <f t="shared" si="1"/>
        <v>1Mo 28,14</v>
      </c>
      <c r="L9" s="25"/>
      <c r="M9" s="25" t="str">
        <f t="shared" si="2"/>
        <v>1Mo 28,14</v>
      </c>
      <c r="O9" s="26" t="str">
        <f t="shared" si="3"/>
        <v>https://biblia.com/bible/rvdrtlbrfld2006/1Mo 28,14</v>
      </c>
      <c r="Q9" s="26" t="str">
        <f t="shared" si="4"/>
        <v>https://biblia.com/bible/neu/1Mo 28,14</v>
      </c>
    </row>
    <row r="10" spans="2:17" s="24" customFormat="1" x14ac:dyDescent="0.25">
      <c r="B10" s="27" t="s">
        <v>1098</v>
      </c>
      <c r="C10" s="28" t="s">
        <v>8</v>
      </c>
      <c r="D10" s="29" t="s">
        <v>9</v>
      </c>
      <c r="E10" s="29" t="s">
        <v>14</v>
      </c>
      <c r="F10" s="30">
        <v>12</v>
      </c>
      <c r="G10" s="31">
        <v>-1900</v>
      </c>
      <c r="I10" s="25" t="str">
        <f t="shared" si="0"/>
        <v>1Mo 49,10 (ELB)</v>
      </c>
      <c r="K10" s="25" t="str">
        <f t="shared" si="1"/>
        <v>1Mo 49,10</v>
      </c>
      <c r="L10" s="25"/>
      <c r="M10" s="25" t="str">
        <f t="shared" si="2"/>
        <v>1Mo 49,10</v>
      </c>
      <c r="O10" s="26" t="str">
        <f t="shared" si="3"/>
        <v>https://biblia.com/bible/rvdrtlbrfld2006/1Mo 49,10</v>
      </c>
      <c r="Q10" s="26" t="str">
        <f t="shared" si="4"/>
        <v>https://biblia.com/bible/neu/1Mo 49,10</v>
      </c>
    </row>
    <row r="11" spans="2:17" s="24" customFormat="1" x14ac:dyDescent="0.25">
      <c r="B11" s="27" t="s">
        <v>1090</v>
      </c>
      <c r="C11" s="28" t="s">
        <v>10</v>
      </c>
      <c r="D11" s="29" t="s">
        <v>11</v>
      </c>
      <c r="E11" s="29" t="s">
        <v>80</v>
      </c>
      <c r="F11" s="30">
        <v>6</v>
      </c>
      <c r="G11" s="31">
        <v>-1500</v>
      </c>
      <c r="I11" s="25" t="str">
        <f t="shared" si="0"/>
        <v>5Mo 4,29.30 (ELB)</v>
      </c>
      <c r="K11" s="25" t="str">
        <f t="shared" si="1"/>
        <v>5Mo 4,29.30</v>
      </c>
      <c r="L11" s="25"/>
      <c r="M11" s="25" t="str">
        <f t="shared" si="2"/>
        <v>5Mo 4,29.30</v>
      </c>
      <c r="O11" s="26" t="str">
        <f t="shared" si="3"/>
        <v>https://biblia.com/bible/rvdrtlbrfld2006/5Mo 4,29.30</v>
      </c>
      <c r="Q11" s="26" t="str">
        <f t="shared" si="4"/>
        <v>https://biblia.com/bible/neu/5Mo 4,29.30</v>
      </c>
    </row>
    <row r="12" spans="2:17" s="24" customFormat="1" x14ac:dyDescent="0.25">
      <c r="B12" s="27" t="s">
        <v>1091</v>
      </c>
      <c r="C12" s="28" t="s">
        <v>464</v>
      </c>
      <c r="D12" s="29" t="s">
        <v>465</v>
      </c>
      <c r="E12" s="29" t="s">
        <v>133</v>
      </c>
      <c r="F12" s="30">
        <v>11</v>
      </c>
      <c r="G12" s="31">
        <v>-1500</v>
      </c>
      <c r="I12" s="25" t="str">
        <f t="shared" si="0"/>
        <v>5Mo 30,1-4 (ELB)</v>
      </c>
      <c r="K12" s="25" t="str">
        <f t="shared" si="1"/>
        <v>5Mo 30,1-4</v>
      </c>
      <c r="L12" s="25"/>
      <c r="M12" s="25" t="str">
        <f t="shared" si="2"/>
        <v>5Mo 30,1-4</v>
      </c>
      <c r="O12" s="26" t="str">
        <f t="shared" si="3"/>
        <v>https://biblia.com/bible/rvdrtlbrfld2006/5Mo 30,1-4</v>
      </c>
      <c r="Q12" s="26" t="str">
        <f t="shared" si="4"/>
        <v>https://biblia.com/bible/neu/5Mo 30,1-4</v>
      </c>
    </row>
    <row r="13" spans="2:17" s="24" customFormat="1" x14ac:dyDescent="0.25">
      <c r="B13" s="27" t="s">
        <v>1092</v>
      </c>
      <c r="C13" s="28" t="s">
        <v>466</v>
      </c>
      <c r="D13" s="29" t="s">
        <v>467</v>
      </c>
      <c r="E13" s="29" t="s">
        <v>14</v>
      </c>
      <c r="F13" s="30">
        <v>12</v>
      </c>
      <c r="G13" s="31">
        <v>-1500</v>
      </c>
      <c r="I13" s="25" t="str">
        <f t="shared" si="0"/>
        <v>5Mo 30,5-6 (ELB)</v>
      </c>
      <c r="K13" s="25" t="str">
        <f t="shared" si="1"/>
        <v>5Mo 30,5-6</v>
      </c>
      <c r="L13" s="25"/>
      <c r="M13" s="25" t="str">
        <f t="shared" si="2"/>
        <v>5Mo 30,5-6</v>
      </c>
      <c r="O13" s="26" t="str">
        <f t="shared" si="3"/>
        <v>https://biblia.com/bible/rvdrtlbrfld2006/5Mo 30,5-6</v>
      </c>
      <c r="Q13" s="26" t="str">
        <f t="shared" si="4"/>
        <v>https://biblia.com/bible/neu/5Mo 30,5-6</v>
      </c>
    </row>
    <row r="14" spans="2:17" s="24" customFormat="1" x14ac:dyDescent="0.25">
      <c r="B14" s="27" t="s">
        <v>1093</v>
      </c>
      <c r="C14" s="28" t="s">
        <v>468</v>
      </c>
      <c r="D14" s="29" t="s">
        <v>469</v>
      </c>
      <c r="E14" s="29" t="s">
        <v>80</v>
      </c>
      <c r="F14" s="30">
        <v>6</v>
      </c>
      <c r="G14" s="31">
        <v>-1500</v>
      </c>
      <c r="I14" s="25" t="str">
        <f t="shared" si="0"/>
        <v>5Mo 30,6.10 (ELB)</v>
      </c>
      <c r="K14" s="25" t="str">
        <f t="shared" si="1"/>
        <v>5Mo 30,6.10</v>
      </c>
      <c r="L14" s="25"/>
      <c r="M14" s="25" t="str">
        <f t="shared" si="2"/>
        <v>5Mo 30,6.10</v>
      </c>
      <c r="O14" s="26" t="str">
        <f t="shared" si="3"/>
        <v>https://biblia.com/bible/rvdrtlbrfld2006/5Mo 30,6.10</v>
      </c>
      <c r="Q14" s="26" t="str">
        <f t="shared" si="4"/>
        <v>https://biblia.com/bible/neu/5Mo 30,6.10</v>
      </c>
    </row>
    <row r="15" spans="2:17" s="24" customFormat="1" x14ac:dyDescent="0.25">
      <c r="B15" s="27" t="s">
        <v>722</v>
      </c>
      <c r="C15" s="28" t="s">
        <v>12</v>
      </c>
      <c r="D15" s="29" t="s">
        <v>13</v>
      </c>
      <c r="E15" s="29" t="s">
        <v>14</v>
      </c>
      <c r="F15" s="30">
        <v>12</v>
      </c>
      <c r="G15" s="31">
        <v>-500</v>
      </c>
      <c r="I15" s="25" t="str">
        <f t="shared" si="0"/>
        <v>1Chr 17,9.10 (ELB)</v>
      </c>
      <c r="K15" s="25" t="str">
        <f t="shared" si="1"/>
        <v>1Chr 17,9.10</v>
      </c>
      <c r="L15" s="25"/>
      <c r="M15" s="25" t="str">
        <f t="shared" si="2"/>
        <v>1Chr 17,9.10</v>
      </c>
      <c r="O15" s="26" t="str">
        <f t="shared" si="3"/>
        <v>https://biblia.com/bible/rvdrtlbrfld2006/1Chr 17,9.10</v>
      </c>
      <c r="Q15" s="26" t="str">
        <f t="shared" si="4"/>
        <v>https://biblia.com/bible/neu/1Chr 17,9.10</v>
      </c>
    </row>
    <row r="16" spans="2:17" s="24" customFormat="1" x14ac:dyDescent="0.25">
      <c r="B16" s="27" t="s">
        <v>723</v>
      </c>
      <c r="C16" s="28" t="s">
        <v>15</v>
      </c>
      <c r="D16" s="29" t="s">
        <v>16</v>
      </c>
      <c r="E16" s="29" t="s">
        <v>17</v>
      </c>
      <c r="F16" s="30">
        <v>7</v>
      </c>
      <c r="G16" s="31">
        <v>-1000</v>
      </c>
      <c r="I16" s="25" t="str">
        <f t="shared" si="0"/>
        <v>Ps 2,9 (ELB)</v>
      </c>
      <c r="K16" s="25" t="str">
        <f t="shared" si="1"/>
        <v>Ps 2,9</v>
      </c>
      <c r="L16" s="25"/>
      <c r="M16" s="25" t="str">
        <f t="shared" si="2"/>
        <v>Ps 2,9</v>
      </c>
      <c r="O16" s="26" t="str">
        <f t="shared" si="3"/>
        <v>https://biblia.com/bible/rvdrtlbrfld2006/Ps 2,9</v>
      </c>
      <c r="Q16" s="26" t="str">
        <f t="shared" si="4"/>
        <v>https://biblia.com/bible/neu/Ps 2,9</v>
      </c>
    </row>
    <row r="17" spans="2:17" s="24" customFormat="1" x14ac:dyDescent="0.25">
      <c r="B17" s="27" t="s">
        <v>724</v>
      </c>
      <c r="C17" s="28" t="s">
        <v>18</v>
      </c>
      <c r="D17" s="29" t="s">
        <v>19</v>
      </c>
      <c r="E17" s="29" t="s">
        <v>17</v>
      </c>
      <c r="F17" s="30">
        <v>7</v>
      </c>
      <c r="G17" s="31">
        <v>-1000</v>
      </c>
      <c r="I17" s="25" t="str">
        <f t="shared" si="0"/>
        <v>Ps 7,8 (ELB)</v>
      </c>
      <c r="K17" s="25" t="str">
        <f t="shared" si="1"/>
        <v>Ps 7,8</v>
      </c>
      <c r="L17" s="25"/>
      <c r="M17" s="25" t="str">
        <f t="shared" si="2"/>
        <v>Ps 7,8</v>
      </c>
      <c r="O17" s="26" t="str">
        <f t="shared" si="3"/>
        <v>https://biblia.com/bible/rvdrtlbrfld2006/Ps 7,8</v>
      </c>
      <c r="Q17" s="26" t="str">
        <f t="shared" si="4"/>
        <v>https://biblia.com/bible/neu/Ps 7,8</v>
      </c>
    </row>
    <row r="18" spans="2:17" s="24" customFormat="1" x14ac:dyDescent="0.25">
      <c r="B18" s="27" t="s">
        <v>726</v>
      </c>
      <c r="C18" s="28" t="s">
        <v>20</v>
      </c>
      <c r="D18" s="29" t="s">
        <v>21</v>
      </c>
      <c r="E18" s="29" t="s">
        <v>14</v>
      </c>
      <c r="F18" s="30">
        <v>12</v>
      </c>
      <c r="G18" s="31">
        <v>-1000</v>
      </c>
      <c r="I18" s="25" t="str">
        <f t="shared" si="0"/>
        <v>Ps 8,5.6 (ELB)</v>
      </c>
      <c r="K18" s="25" t="str">
        <f t="shared" si="1"/>
        <v>Ps 8,5.6</v>
      </c>
      <c r="L18" s="25"/>
      <c r="M18" s="25" t="str">
        <f t="shared" si="2"/>
        <v>Ps 8,5.6</v>
      </c>
      <c r="O18" s="26" t="str">
        <f t="shared" si="3"/>
        <v>https://biblia.com/bible/rvdrtlbrfld2006/Ps 8,5.6</v>
      </c>
      <c r="Q18" s="26" t="str">
        <f t="shared" si="4"/>
        <v>https://biblia.com/bible/neu/Ps 8,5.6</v>
      </c>
    </row>
    <row r="19" spans="2:17" s="24" customFormat="1" x14ac:dyDescent="0.25">
      <c r="B19" s="27" t="s">
        <v>725</v>
      </c>
      <c r="C19" s="28" t="s">
        <v>22</v>
      </c>
      <c r="D19" s="29" t="s">
        <v>23</v>
      </c>
      <c r="E19" s="29" t="s">
        <v>708</v>
      </c>
      <c r="F19" s="30">
        <v>10</v>
      </c>
      <c r="G19" s="31">
        <v>-1000</v>
      </c>
      <c r="I19" s="25" t="str">
        <f t="shared" si="0"/>
        <v>Ps 9,8.9 (ELB)</v>
      </c>
      <c r="K19" s="25" t="str">
        <f t="shared" si="1"/>
        <v>Ps 9,8.9</v>
      </c>
      <c r="L19" s="25"/>
      <c r="M19" s="25" t="str">
        <f t="shared" si="2"/>
        <v>Ps 9,8.9</v>
      </c>
      <c r="O19" s="26" t="str">
        <f t="shared" si="3"/>
        <v>https://biblia.com/bible/rvdrtlbrfld2006/Ps 9,8.9</v>
      </c>
      <c r="Q19" s="26" t="str">
        <f t="shared" si="4"/>
        <v>https://biblia.com/bible/neu/Ps 9,8.9</v>
      </c>
    </row>
    <row r="20" spans="2:17" s="24" customFormat="1" x14ac:dyDescent="0.25">
      <c r="B20" s="27" t="s">
        <v>727</v>
      </c>
      <c r="C20" s="28" t="s">
        <v>24</v>
      </c>
      <c r="D20" s="29" t="s">
        <v>25</v>
      </c>
      <c r="E20" s="29" t="s">
        <v>26</v>
      </c>
      <c r="F20" s="30">
        <v>11</v>
      </c>
      <c r="G20" s="31">
        <v>-1000</v>
      </c>
      <c r="I20" s="25" t="str">
        <f t="shared" si="0"/>
        <v>Ps 22,27-31 (ELB)</v>
      </c>
      <c r="K20" s="25" t="str">
        <f t="shared" si="1"/>
        <v>Ps 22,27-31</v>
      </c>
      <c r="L20" s="25"/>
      <c r="M20" s="25" t="str">
        <f t="shared" si="2"/>
        <v>Ps 22,27-31</v>
      </c>
      <c r="O20" s="26" t="str">
        <f t="shared" si="3"/>
        <v>https://biblia.com/bible/rvdrtlbrfld2006/Ps 22,27-31</v>
      </c>
      <c r="Q20" s="26" t="str">
        <f t="shared" si="4"/>
        <v>https://biblia.com/bible/neu/Ps 22,27-31</v>
      </c>
    </row>
    <row r="21" spans="2:17" s="24" customFormat="1" x14ac:dyDescent="0.25">
      <c r="B21" s="27" t="s">
        <v>728</v>
      </c>
      <c r="C21" s="28" t="s">
        <v>27</v>
      </c>
      <c r="D21" s="29" t="s">
        <v>28</v>
      </c>
      <c r="E21" s="29" t="s">
        <v>26</v>
      </c>
      <c r="F21" s="30">
        <v>11</v>
      </c>
      <c r="G21" s="31">
        <v>-1000</v>
      </c>
      <c r="I21" s="25" t="str">
        <f t="shared" si="0"/>
        <v>Ps 24,7-10 (ELB)</v>
      </c>
      <c r="K21" s="25" t="str">
        <f t="shared" si="1"/>
        <v>Ps 24,7-10</v>
      </c>
      <c r="L21" s="25"/>
      <c r="M21" s="25" t="str">
        <f t="shared" si="2"/>
        <v>Ps 24,7-10</v>
      </c>
      <c r="O21" s="26" t="str">
        <f t="shared" si="3"/>
        <v>https://biblia.com/bible/rvdrtlbrfld2006/Ps 24,7-10</v>
      </c>
      <c r="Q21" s="26" t="str">
        <f t="shared" si="4"/>
        <v>https://biblia.com/bible/neu/Ps 24,7-10</v>
      </c>
    </row>
    <row r="22" spans="2:17" s="24" customFormat="1" x14ac:dyDescent="0.25">
      <c r="B22" s="27" t="s">
        <v>729</v>
      </c>
      <c r="C22" s="28" t="s">
        <v>29</v>
      </c>
      <c r="D22" s="29" t="s">
        <v>30</v>
      </c>
      <c r="E22" s="29" t="s">
        <v>14</v>
      </c>
      <c r="F22" s="30">
        <v>12</v>
      </c>
      <c r="G22" s="31">
        <v>-1000</v>
      </c>
      <c r="I22" s="25" t="str">
        <f t="shared" si="0"/>
        <v>Ps 29,10.11 (ELB)</v>
      </c>
      <c r="K22" s="25" t="str">
        <f t="shared" si="1"/>
        <v>Ps 29,10.11</v>
      </c>
      <c r="L22" s="25"/>
      <c r="M22" s="25" t="str">
        <f t="shared" si="2"/>
        <v>Ps 29,10.11</v>
      </c>
      <c r="O22" s="26" t="str">
        <f t="shared" si="3"/>
        <v>https://biblia.com/bible/rvdrtlbrfld2006/Ps 29,10.11</v>
      </c>
      <c r="Q22" s="26" t="str">
        <f t="shared" si="4"/>
        <v>https://biblia.com/bible/neu/Ps 29,10.11</v>
      </c>
    </row>
    <row r="23" spans="2:17" s="24" customFormat="1" x14ac:dyDescent="0.25">
      <c r="B23" s="27" t="s">
        <v>730</v>
      </c>
      <c r="C23" s="28" t="s">
        <v>31</v>
      </c>
      <c r="D23" s="29" t="s">
        <v>32</v>
      </c>
      <c r="E23" s="29" t="s">
        <v>14</v>
      </c>
      <c r="F23" s="30">
        <v>12</v>
      </c>
      <c r="G23" s="31">
        <v>-1000</v>
      </c>
      <c r="I23" s="25" t="str">
        <f t="shared" si="0"/>
        <v>Ps 45,7 (ELB)</v>
      </c>
      <c r="K23" s="25" t="str">
        <f t="shared" si="1"/>
        <v>Ps 45,7</v>
      </c>
      <c r="L23" s="25"/>
      <c r="M23" s="25" t="str">
        <f t="shared" si="2"/>
        <v>Ps 45,7</v>
      </c>
      <c r="O23" s="26" t="str">
        <f t="shared" si="3"/>
        <v>https://biblia.com/bible/rvdrtlbrfld2006/Ps 45,7</v>
      </c>
      <c r="Q23" s="26" t="str">
        <f t="shared" si="4"/>
        <v>https://biblia.com/bible/neu/Ps 45,7</v>
      </c>
    </row>
    <row r="24" spans="2:17" s="24" customFormat="1" x14ac:dyDescent="0.25">
      <c r="B24" s="27" t="s">
        <v>731</v>
      </c>
      <c r="C24" s="28" t="s">
        <v>33</v>
      </c>
      <c r="D24" s="29" t="s">
        <v>34</v>
      </c>
      <c r="E24" s="29" t="s">
        <v>14</v>
      </c>
      <c r="F24" s="30">
        <v>12</v>
      </c>
      <c r="G24" s="31">
        <v>-1000</v>
      </c>
      <c r="I24" s="25" t="str">
        <f t="shared" si="0"/>
        <v>Ps 46,11 (ELB)</v>
      </c>
      <c r="K24" s="25" t="str">
        <f t="shared" si="1"/>
        <v>Ps 46,11</v>
      </c>
      <c r="L24" s="25"/>
      <c r="M24" s="25" t="str">
        <f t="shared" si="2"/>
        <v>Ps 46,11</v>
      </c>
      <c r="O24" s="26" t="str">
        <f t="shared" si="3"/>
        <v>https://biblia.com/bible/rvdrtlbrfld2006/Ps 46,11</v>
      </c>
      <c r="Q24" s="26" t="str">
        <f t="shared" si="4"/>
        <v>https://biblia.com/bible/neu/Ps 46,11</v>
      </c>
    </row>
    <row r="25" spans="2:17" s="24" customFormat="1" x14ac:dyDescent="0.25">
      <c r="B25" s="27" t="s">
        <v>732</v>
      </c>
      <c r="C25" s="28" t="s">
        <v>35</v>
      </c>
      <c r="D25" s="29" t="s">
        <v>36</v>
      </c>
      <c r="E25" s="29" t="s">
        <v>14</v>
      </c>
      <c r="F25" s="30">
        <v>12</v>
      </c>
      <c r="G25" s="31">
        <v>-1000</v>
      </c>
      <c r="I25" s="25" t="str">
        <f t="shared" si="0"/>
        <v>Ps 47,8.9 (ELB)</v>
      </c>
      <c r="K25" s="25" t="str">
        <f t="shared" si="1"/>
        <v>Ps 47,8.9</v>
      </c>
      <c r="L25" s="25"/>
      <c r="M25" s="25" t="str">
        <f t="shared" si="2"/>
        <v>Ps 47,8.9</v>
      </c>
      <c r="O25" s="26" t="str">
        <f t="shared" si="3"/>
        <v>https://biblia.com/bible/rvdrtlbrfld2006/Ps 47,8.9</v>
      </c>
      <c r="Q25" s="26" t="str">
        <f t="shared" si="4"/>
        <v>https://biblia.com/bible/neu/Ps 47,8.9</v>
      </c>
    </row>
    <row r="26" spans="2:17" s="24" customFormat="1" x14ac:dyDescent="0.25">
      <c r="B26" s="27" t="s">
        <v>733</v>
      </c>
      <c r="C26" s="28" t="s">
        <v>37</v>
      </c>
      <c r="D26" s="29" t="s">
        <v>38</v>
      </c>
      <c r="E26" s="29" t="s">
        <v>14</v>
      </c>
      <c r="F26" s="30">
        <v>12</v>
      </c>
      <c r="G26" s="31">
        <v>-1000</v>
      </c>
      <c r="I26" s="25" t="str">
        <f t="shared" si="0"/>
        <v>Ps 66,3.4 (ELB)</v>
      </c>
      <c r="K26" s="25" t="str">
        <f t="shared" si="1"/>
        <v>Ps 66,3.4</v>
      </c>
      <c r="L26" s="25"/>
      <c r="M26" s="25" t="str">
        <f t="shared" si="2"/>
        <v>Ps 66,3.4</v>
      </c>
      <c r="O26" s="26" t="str">
        <f t="shared" si="3"/>
        <v>https://biblia.com/bible/rvdrtlbrfld2006/Ps 66,3.4</v>
      </c>
      <c r="Q26" s="26" t="str">
        <f t="shared" si="4"/>
        <v>https://biblia.com/bible/neu/Ps 66,3.4</v>
      </c>
    </row>
    <row r="27" spans="2:17" s="24" customFormat="1" x14ac:dyDescent="0.25">
      <c r="B27" s="27" t="s">
        <v>734</v>
      </c>
      <c r="C27" s="28" t="s">
        <v>39</v>
      </c>
      <c r="D27" s="29" t="s">
        <v>40</v>
      </c>
      <c r="E27" s="29" t="s">
        <v>14</v>
      </c>
      <c r="F27" s="30">
        <v>12</v>
      </c>
      <c r="G27" s="31">
        <v>-1000</v>
      </c>
      <c r="I27" s="25" t="str">
        <f t="shared" si="0"/>
        <v>Ps 67,4-8 (ELB)</v>
      </c>
      <c r="K27" s="25" t="str">
        <f t="shared" si="1"/>
        <v>Ps 67,4-8</v>
      </c>
      <c r="L27" s="25"/>
      <c r="M27" s="25" t="str">
        <f t="shared" si="2"/>
        <v>Ps 67,4-8</v>
      </c>
      <c r="O27" s="26" t="str">
        <f t="shared" si="3"/>
        <v>https://biblia.com/bible/rvdrtlbrfld2006/Ps 67,4-8</v>
      </c>
      <c r="Q27" s="26" t="str">
        <f t="shared" si="4"/>
        <v>https://biblia.com/bible/neu/Ps 67,4-8</v>
      </c>
    </row>
    <row r="28" spans="2:17" s="24" customFormat="1" x14ac:dyDescent="0.25">
      <c r="B28" s="27" t="s">
        <v>735</v>
      </c>
      <c r="C28" s="28" t="s">
        <v>41</v>
      </c>
      <c r="D28" s="29" t="s">
        <v>1151</v>
      </c>
      <c r="E28" s="29" t="s">
        <v>14</v>
      </c>
      <c r="F28" s="30">
        <v>12</v>
      </c>
      <c r="G28" s="31">
        <v>-1000</v>
      </c>
      <c r="I28" s="25" t="str">
        <f t="shared" si="0"/>
        <v>Ps 69,36.37 (ELB)</v>
      </c>
      <c r="K28" s="25" t="str">
        <f t="shared" si="1"/>
        <v>Ps 69,36.37</v>
      </c>
      <c r="L28" s="25"/>
      <c r="M28" s="25" t="str">
        <f t="shared" si="2"/>
        <v>Ps 69,36.37</v>
      </c>
      <c r="O28" s="26" t="str">
        <f t="shared" si="3"/>
        <v>https://biblia.com/bible/rvdrtlbrfld2006/Ps 69,36.37</v>
      </c>
      <c r="Q28" s="26" t="str">
        <f t="shared" si="4"/>
        <v>https://biblia.com/bible/neu/Ps 69,36.37</v>
      </c>
    </row>
    <row r="29" spans="2:17" s="24" customFormat="1" x14ac:dyDescent="0.25">
      <c r="B29" s="27" t="s">
        <v>736</v>
      </c>
      <c r="C29" s="28" t="s">
        <v>42</v>
      </c>
      <c r="D29" s="29" t="s">
        <v>43</v>
      </c>
      <c r="E29" s="29" t="s">
        <v>14</v>
      </c>
      <c r="F29" s="30">
        <v>12</v>
      </c>
      <c r="G29" s="31">
        <v>-1000</v>
      </c>
      <c r="I29" s="25" t="str">
        <f t="shared" si="0"/>
        <v>Ps 72 (ELB)</v>
      </c>
      <c r="K29" s="25" t="str">
        <f t="shared" si="1"/>
        <v>Ps 72</v>
      </c>
      <c r="L29" s="25"/>
      <c r="M29" s="25" t="str">
        <f t="shared" si="2"/>
        <v>Ps 72</v>
      </c>
      <c r="O29" s="26" t="str">
        <f t="shared" si="3"/>
        <v>https://biblia.com/bible/rvdrtlbrfld2006/Ps 72</v>
      </c>
      <c r="Q29" s="26" t="str">
        <f t="shared" si="4"/>
        <v>https://biblia.com/bible/neu/Ps 72</v>
      </c>
    </row>
    <row r="30" spans="2:17" s="24" customFormat="1" x14ac:dyDescent="0.25">
      <c r="B30" s="27" t="s">
        <v>737</v>
      </c>
      <c r="C30" s="28" t="s">
        <v>44</v>
      </c>
      <c r="D30" s="29" t="s">
        <v>45</v>
      </c>
      <c r="E30" s="29" t="s">
        <v>14</v>
      </c>
      <c r="F30" s="30">
        <v>12</v>
      </c>
      <c r="G30" s="31">
        <v>-1000</v>
      </c>
      <c r="I30" s="25" t="str">
        <f t="shared" si="0"/>
        <v>Ps 85,11-14 (ELB)</v>
      </c>
      <c r="K30" s="25" t="str">
        <f t="shared" si="1"/>
        <v>Ps 85,11-14</v>
      </c>
      <c r="L30" s="25"/>
      <c r="M30" s="25" t="str">
        <f t="shared" si="2"/>
        <v>Ps 85,11-14</v>
      </c>
      <c r="O30" s="26" t="str">
        <f t="shared" si="3"/>
        <v>https://biblia.com/bible/rvdrtlbrfld2006/Ps 85,11-14</v>
      </c>
      <c r="Q30" s="26" t="str">
        <f t="shared" si="4"/>
        <v>https://biblia.com/bible/neu/Ps 85,11-14</v>
      </c>
    </row>
    <row r="31" spans="2:17" s="24" customFormat="1" x14ac:dyDescent="0.25">
      <c r="B31" s="27" t="s">
        <v>738</v>
      </c>
      <c r="C31" s="28" t="s">
        <v>46</v>
      </c>
      <c r="D31" s="29" t="s">
        <v>47</v>
      </c>
      <c r="E31" s="29" t="s">
        <v>14</v>
      </c>
      <c r="F31" s="30">
        <v>12</v>
      </c>
      <c r="G31" s="31">
        <v>-1000</v>
      </c>
      <c r="I31" s="25" t="str">
        <f t="shared" si="0"/>
        <v>Ps 86,9 (ELB)</v>
      </c>
      <c r="K31" s="25" t="str">
        <f t="shared" si="1"/>
        <v>Ps 86,9</v>
      </c>
      <c r="L31" s="25"/>
      <c r="M31" s="25" t="str">
        <f t="shared" si="2"/>
        <v>Ps 86,9</v>
      </c>
      <c r="O31" s="26" t="str">
        <f t="shared" si="3"/>
        <v>https://biblia.com/bible/rvdrtlbrfld2006/Ps 86,9</v>
      </c>
      <c r="Q31" s="26" t="str">
        <f t="shared" si="4"/>
        <v>https://biblia.com/bible/neu/Ps 86,9</v>
      </c>
    </row>
    <row r="32" spans="2:17" s="24" customFormat="1" x14ac:dyDescent="0.25">
      <c r="B32" s="27" t="s">
        <v>739</v>
      </c>
      <c r="C32" s="28" t="s">
        <v>48</v>
      </c>
      <c r="D32" s="29" t="s">
        <v>49</v>
      </c>
      <c r="E32" s="29" t="s">
        <v>14</v>
      </c>
      <c r="F32" s="30">
        <v>12</v>
      </c>
      <c r="G32" s="31">
        <v>-1000</v>
      </c>
      <c r="I32" s="25" t="str">
        <f t="shared" si="0"/>
        <v>Ps 89,21-37 (ELB)</v>
      </c>
      <c r="K32" s="25" t="str">
        <f t="shared" si="1"/>
        <v>Ps 89,21-37</v>
      </c>
      <c r="L32" s="25"/>
      <c r="M32" s="25" t="str">
        <f t="shared" si="2"/>
        <v>Ps 89,21-37</v>
      </c>
      <c r="O32" s="26" t="str">
        <f t="shared" si="3"/>
        <v>https://biblia.com/bible/rvdrtlbrfld2006/Ps 89,21-37</v>
      </c>
      <c r="Q32" s="26" t="str">
        <f t="shared" si="4"/>
        <v>https://biblia.com/bible/neu/Ps 89,21-37</v>
      </c>
    </row>
    <row r="33" spans="2:18" s="24" customFormat="1" x14ac:dyDescent="0.25">
      <c r="B33" s="27" t="s">
        <v>740</v>
      </c>
      <c r="C33" s="28" t="s">
        <v>50</v>
      </c>
      <c r="D33" s="29" t="s">
        <v>51</v>
      </c>
      <c r="E33" s="29" t="s">
        <v>14</v>
      </c>
      <c r="F33" s="30">
        <v>12</v>
      </c>
      <c r="G33" s="31">
        <v>-1000</v>
      </c>
      <c r="I33" s="25" t="str">
        <f t="shared" si="0"/>
        <v>Ps 93,1.2 (ELB)</v>
      </c>
      <c r="K33" s="25" t="str">
        <f t="shared" si="1"/>
        <v>Ps 93,1.2</v>
      </c>
      <c r="L33" s="25"/>
      <c r="M33" s="25" t="str">
        <f t="shared" si="2"/>
        <v>Ps 93,1.2</v>
      </c>
      <c r="O33" s="26" t="str">
        <f t="shared" si="3"/>
        <v>https://biblia.com/bible/rvdrtlbrfld2006/Ps 93,1.2</v>
      </c>
      <c r="Q33" s="26" t="str">
        <f t="shared" si="4"/>
        <v>https://biblia.com/bible/neu/Ps 93,1.2</v>
      </c>
    </row>
    <row r="34" spans="2:18" s="24" customFormat="1" x14ac:dyDescent="0.25">
      <c r="B34" s="27" t="s">
        <v>741</v>
      </c>
      <c r="C34" s="28" t="s">
        <v>52</v>
      </c>
      <c r="D34" s="29" t="s">
        <v>53</v>
      </c>
      <c r="E34" s="29" t="s">
        <v>17</v>
      </c>
      <c r="F34" s="30">
        <v>7</v>
      </c>
      <c r="G34" s="31">
        <v>-1000</v>
      </c>
      <c r="I34" s="25" t="str">
        <f t="shared" si="0"/>
        <v>Ps 96,10.13 (ELB)</v>
      </c>
      <c r="K34" s="25" t="str">
        <f t="shared" si="1"/>
        <v>Ps 96,10.13</v>
      </c>
      <c r="L34" s="25"/>
      <c r="M34" s="25" t="str">
        <f t="shared" si="2"/>
        <v>Ps 96,10.13</v>
      </c>
      <c r="O34" s="26" t="str">
        <f t="shared" si="3"/>
        <v>https://biblia.com/bible/rvdrtlbrfld2006/Ps 96,10.13</v>
      </c>
      <c r="Q34" s="26" t="str">
        <f t="shared" si="4"/>
        <v>https://biblia.com/bible/neu/Ps 96,10.13</v>
      </c>
    </row>
    <row r="35" spans="2:18" s="24" customFormat="1" x14ac:dyDescent="0.25">
      <c r="B35" s="27" t="s">
        <v>742</v>
      </c>
      <c r="C35" s="28" t="s">
        <v>54</v>
      </c>
      <c r="D35" s="29" t="s">
        <v>55</v>
      </c>
      <c r="E35" s="29" t="s">
        <v>14</v>
      </c>
      <c r="F35" s="30">
        <v>12</v>
      </c>
      <c r="G35" s="31">
        <v>-1000</v>
      </c>
      <c r="I35" s="25" t="str">
        <f t="shared" si="0"/>
        <v>Ps 97,9 (ELB)</v>
      </c>
      <c r="K35" s="25" t="str">
        <f t="shared" si="1"/>
        <v>Ps 97,9</v>
      </c>
      <c r="L35" s="25"/>
      <c r="M35" s="25" t="str">
        <f t="shared" si="2"/>
        <v>Ps 97,9</v>
      </c>
      <c r="O35" s="26" t="str">
        <f t="shared" si="3"/>
        <v>https://biblia.com/bible/rvdrtlbrfld2006/Ps 97,9</v>
      </c>
      <c r="Q35" s="26" t="str">
        <f t="shared" si="4"/>
        <v>https://biblia.com/bible/neu/Ps 97,9</v>
      </c>
    </row>
    <row r="36" spans="2:18" s="24" customFormat="1" x14ac:dyDescent="0.25">
      <c r="B36" s="27" t="s">
        <v>743</v>
      </c>
      <c r="C36" s="28" t="s">
        <v>56</v>
      </c>
      <c r="D36" s="29" t="s">
        <v>53</v>
      </c>
      <c r="E36" s="29" t="s">
        <v>17</v>
      </c>
      <c r="F36" s="30">
        <v>7</v>
      </c>
      <c r="G36" s="31">
        <v>-1000</v>
      </c>
      <c r="I36" s="25" t="str">
        <f t="shared" si="0"/>
        <v>Ps 98,9 (ELB)</v>
      </c>
      <c r="K36" s="25" t="str">
        <f t="shared" si="1"/>
        <v>Ps 98,9</v>
      </c>
      <c r="L36" s="25"/>
      <c r="M36" s="25" t="str">
        <f t="shared" si="2"/>
        <v>Ps 98,9</v>
      </c>
      <c r="O36" s="26" t="str">
        <f t="shared" si="3"/>
        <v>https://biblia.com/bible/rvdrtlbrfld2006/Ps 98,9</v>
      </c>
      <c r="Q36" s="26" t="str">
        <f t="shared" si="4"/>
        <v>https://biblia.com/bible/neu/Ps 98,9</v>
      </c>
    </row>
    <row r="37" spans="2:18" s="24" customFormat="1" x14ac:dyDescent="0.25">
      <c r="B37" s="27" t="s">
        <v>744</v>
      </c>
      <c r="C37" s="28" t="s">
        <v>57</v>
      </c>
      <c r="D37" s="29" t="s">
        <v>58</v>
      </c>
      <c r="E37" s="29" t="s">
        <v>14</v>
      </c>
      <c r="F37" s="30">
        <v>12</v>
      </c>
      <c r="G37" s="31">
        <v>-1000</v>
      </c>
      <c r="I37" s="25" t="str">
        <f t="shared" si="0"/>
        <v>Ps 99,1-5 (ELB)</v>
      </c>
      <c r="K37" s="25" t="str">
        <f t="shared" si="1"/>
        <v>Ps 99,1-5</v>
      </c>
      <c r="L37" s="25"/>
      <c r="M37" s="25" t="str">
        <f t="shared" si="2"/>
        <v>Ps 99,1-5</v>
      </c>
      <c r="O37" s="26" t="str">
        <f t="shared" si="3"/>
        <v>https://biblia.com/bible/rvdrtlbrfld2006/Ps 99,1-5</v>
      </c>
      <c r="Q37" s="26" t="str">
        <f t="shared" si="4"/>
        <v>https://biblia.com/bible/neu/Ps 99,1-5</v>
      </c>
    </row>
    <row r="38" spans="2:18" s="24" customFormat="1" x14ac:dyDescent="0.25">
      <c r="B38" s="27" t="s">
        <v>745</v>
      </c>
      <c r="C38" s="28" t="s">
        <v>59</v>
      </c>
      <c r="D38" s="29" t="s">
        <v>60</v>
      </c>
      <c r="E38" s="29" t="s">
        <v>14</v>
      </c>
      <c r="F38" s="30">
        <v>12</v>
      </c>
      <c r="G38" s="31">
        <v>-1000</v>
      </c>
      <c r="I38" s="25" t="str">
        <f t="shared" si="0"/>
        <v>Ps 102,14 ... 29 (ELB)</v>
      </c>
      <c r="K38" s="25" t="str">
        <f t="shared" si="1"/>
        <v>Ps 102,14 ... 29</v>
      </c>
      <c r="L38" s="25"/>
      <c r="M38" s="25" t="str">
        <f t="shared" si="2"/>
        <v>Ps 102,14 ... 29</v>
      </c>
      <c r="O38" s="26" t="str">
        <f t="shared" si="3"/>
        <v>https://biblia.com/bible/rvdrtlbrfld2006/Ps 102,14 ... 29</v>
      </c>
      <c r="Q38" s="26" t="str">
        <f t="shared" si="4"/>
        <v>https://biblia.com/bible/neu/Ps 102,14 ... 29</v>
      </c>
      <c r="R38" s="32" t="e">
        <f>HYPERLINK("https://biblia.com/bible/neu/"&amp;#REF!)</f>
        <v>#REF!</v>
      </c>
    </row>
    <row r="39" spans="2:18" s="24" customFormat="1" x14ac:dyDescent="0.25">
      <c r="B39" s="27" t="s">
        <v>746</v>
      </c>
      <c r="C39" s="28" t="s">
        <v>61</v>
      </c>
      <c r="D39" s="29" t="s">
        <v>62</v>
      </c>
      <c r="E39" s="29" t="s">
        <v>14</v>
      </c>
      <c r="F39" s="30">
        <v>12</v>
      </c>
      <c r="G39" s="31">
        <v>-1000</v>
      </c>
      <c r="I39" s="25" t="str">
        <f t="shared" si="0"/>
        <v>Ps 110 (ELB)</v>
      </c>
      <c r="K39" s="25" t="str">
        <f t="shared" si="1"/>
        <v>Ps 110</v>
      </c>
      <c r="L39" s="25"/>
      <c r="M39" s="25" t="str">
        <f t="shared" si="2"/>
        <v>Ps 110</v>
      </c>
      <c r="O39" s="26" t="str">
        <f t="shared" si="3"/>
        <v>https://biblia.com/bible/rvdrtlbrfld2006/Ps 110</v>
      </c>
      <c r="Q39" s="26" t="str">
        <f t="shared" si="4"/>
        <v>https://biblia.com/bible/neu/Ps 110</v>
      </c>
    </row>
    <row r="40" spans="2:18" s="24" customFormat="1" x14ac:dyDescent="0.25">
      <c r="B40" s="27" t="s">
        <v>747</v>
      </c>
      <c r="C40" s="28" t="s">
        <v>63</v>
      </c>
      <c r="D40" s="29" t="s">
        <v>64</v>
      </c>
      <c r="E40" s="29" t="s">
        <v>14</v>
      </c>
      <c r="F40" s="30">
        <v>12</v>
      </c>
      <c r="G40" s="31">
        <v>-1000</v>
      </c>
      <c r="I40" s="25" t="str">
        <f t="shared" si="0"/>
        <v>Ps 138,4.5 (ELB)</v>
      </c>
      <c r="K40" s="25" t="str">
        <f t="shared" si="1"/>
        <v>Ps 138,4.5</v>
      </c>
      <c r="L40" s="25"/>
      <c r="M40" s="25" t="str">
        <f t="shared" si="2"/>
        <v>Ps 138,4.5</v>
      </c>
      <c r="O40" s="26" t="str">
        <f t="shared" si="3"/>
        <v>https://biblia.com/bible/rvdrtlbrfld2006/Ps 138,4.5</v>
      </c>
      <c r="Q40" s="26" t="str">
        <f t="shared" si="4"/>
        <v>https://biblia.com/bible/neu/Ps 138,4.5</v>
      </c>
    </row>
    <row r="41" spans="2:18" s="24" customFormat="1" x14ac:dyDescent="0.25">
      <c r="B41" s="27" t="s">
        <v>748</v>
      </c>
      <c r="C41" s="28" t="s">
        <v>65</v>
      </c>
      <c r="D41" s="29" t="s">
        <v>66</v>
      </c>
      <c r="E41" s="29" t="s">
        <v>14</v>
      </c>
      <c r="F41" s="30">
        <v>12</v>
      </c>
      <c r="G41" s="31">
        <v>-1000</v>
      </c>
      <c r="I41" s="25" t="str">
        <f t="shared" si="0"/>
        <v>Ps 145,13 (ELB)</v>
      </c>
      <c r="K41" s="25" t="str">
        <f t="shared" si="1"/>
        <v>Ps 145,13</v>
      </c>
      <c r="L41" s="25"/>
      <c r="M41" s="25" t="str">
        <f t="shared" si="2"/>
        <v>Ps 145,13</v>
      </c>
      <c r="O41" s="26" t="str">
        <f t="shared" si="3"/>
        <v>https://biblia.com/bible/rvdrtlbrfld2006/Ps 145,13</v>
      </c>
      <c r="Q41" s="26" t="str">
        <f t="shared" si="4"/>
        <v>https://biblia.com/bible/neu/Ps 145,13</v>
      </c>
    </row>
    <row r="42" spans="2:18" s="24" customFormat="1" x14ac:dyDescent="0.25">
      <c r="B42" s="27" t="s">
        <v>749</v>
      </c>
      <c r="C42" s="28" t="s">
        <v>67</v>
      </c>
      <c r="D42" s="29" t="s">
        <v>66</v>
      </c>
      <c r="E42" s="29" t="s">
        <v>14</v>
      </c>
      <c r="F42" s="30">
        <v>12</v>
      </c>
      <c r="G42" s="31">
        <v>-1000</v>
      </c>
      <c r="I42" s="25" t="str">
        <f t="shared" si="0"/>
        <v>Ps 146,10 (ELB)</v>
      </c>
      <c r="K42" s="25" t="str">
        <f t="shared" si="1"/>
        <v>Ps 146,10</v>
      </c>
      <c r="L42" s="25"/>
      <c r="M42" s="25" t="str">
        <f t="shared" si="2"/>
        <v>Ps 146,10</v>
      </c>
      <c r="O42" s="26" t="str">
        <f t="shared" si="3"/>
        <v>https://biblia.com/bible/rvdrtlbrfld2006/Ps 146,10</v>
      </c>
      <c r="Q42" s="26" t="str">
        <f t="shared" si="4"/>
        <v>https://biblia.com/bible/neu/Ps 146,10</v>
      </c>
    </row>
    <row r="43" spans="2:18" s="24" customFormat="1" x14ac:dyDescent="0.25">
      <c r="B43" s="27" t="s">
        <v>750</v>
      </c>
      <c r="C43" s="28" t="s">
        <v>68</v>
      </c>
      <c r="D43" s="29" t="s">
        <v>69</v>
      </c>
      <c r="E43" s="29" t="s">
        <v>133</v>
      </c>
      <c r="F43" s="30">
        <v>11</v>
      </c>
      <c r="G43" s="31">
        <v>-750</v>
      </c>
      <c r="I43" s="25" t="str">
        <f t="shared" si="0"/>
        <v>Jes 1,26 (ELB)</v>
      </c>
      <c r="K43" s="25" t="str">
        <f t="shared" si="1"/>
        <v>Jes 1,26</v>
      </c>
      <c r="L43" s="25"/>
      <c r="M43" s="25" t="str">
        <f t="shared" si="2"/>
        <v>Jes 1,26</v>
      </c>
      <c r="O43" s="26" t="str">
        <f t="shared" si="3"/>
        <v>https://biblia.com/bible/rvdrtlbrfld2006/Jes 1,26</v>
      </c>
      <c r="Q43" s="26" t="str">
        <f t="shared" si="4"/>
        <v>https://biblia.com/bible/neu/Jes 1,26</v>
      </c>
    </row>
    <row r="44" spans="2:18" s="24" customFormat="1" x14ac:dyDescent="0.25">
      <c r="B44" s="27" t="s">
        <v>751</v>
      </c>
      <c r="C44" s="28" t="s">
        <v>70</v>
      </c>
      <c r="D44" s="29" t="s">
        <v>71</v>
      </c>
      <c r="E44" s="29" t="s">
        <v>14</v>
      </c>
      <c r="F44" s="30">
        <v>12</v>
      </c>
      <c r="G44" s="31">
        <v>-750</v>
      </c>
      <c r="I44" s="25" t="str">
        <f t="shared" si="0"/>
        <v>Jes 2,1-4 (ELB)</v>
      </c>
      <c r="K44" s="25" t="str">
        <f t="shared" si="1"/>
        <v>Jes 2,1-4</v>
      </c>
      <c r="L44" s="25"/>
      <c r="M44" s="25" t="str">
        <f t="shared" si="2"/>
        <v>Jes 2,1-4</v>
      </c>
      <c r="O44" s="26" t="str">
        <f t="shared" si="3"/>
        <v>https://biblia.com/bible/rvdrtlbrfld2006/Jes 2,1-4</v>
      </c>
      <c r="Q44" s="26" t="str">
        <f t="shared" si="4"/>
        <v>https://biblia.com/bible/neu/Jes 2,1-4</v>
      </c>
    </row>
    <row r="45" spans="2:18" s="24" customFormat="1" x14ac:dyDescent="0.25">
      <c r="B45" s="27" t="s">
        <v>752</v>
      </c>
      <c r="C45" s="28" t="s">
        <v>72</v>
      </c>
      <c r="D45" s="29" t="s">
        <v>73</v>
      </c>
      <c r="E45" s="29" t="s">
        <v>14</v>
      </c>
      <c r="F45" s="30">
        <v>12</v>
      </c>
      <c r="G45" s="31">
        <v>-750</v>
      </c>
      <c r="I45" s="25" t="str">
        <f t="shared" si="0"/>
        <v>Jes 4,2-6 (ELB)</v>
      </c>
      <c r="K45" s="25" t="str">
        <f t="shared" si="1"/>
        <v>Jes 4,2-6</v>
      </c>
      <c r="L45" s="25"/>
      <c r="M45" s="25" t="str">
        <f t="shared" si="2"/>
        <v>Jes 4,2-6</v>
      </c>
      <c r="O45" s="26" t="str">
        <f t="shared" si="3"/>
        <v>https://biblia.com/bible/rvdrtlbrfld2006/Jes 4,2-6</v>
      </c>
      <c r="Q45" s="26" t="str">
        <f t="shared" si="4"/>
        <v>https://biblia.com/bible/neu/Jes 4,2-6</v>
      </c>
    </row>
    <row r="46" spans="2:18" s="24" customFormat="1" x14ac:dyDescent="0.25">
      <c r="B46" s="27" t="s">
        <v>753</v>
      </c>
      <c r="C46" s="28" t="s">
        <v>74</v>
      </c>
      <c r="D46" s="29" t="s">
        <v>75</v>
      </c>
      <c r="E46" s="29" t="s">
        <v>14</v>
      </c>
      <c r="F46" s="30">
        <v>12</v>
      </c>
      <c r="G46" s="31">
        <v>-750</v>
      </c>
      <c r="I46" s="25" t="str">
        <f t="shared" si="0"/>
        <v>Jes 7,21.22 (ELB)</v>
      </c>
      <c r="K46" s="25" t="str">
        <f t="shared" si="1"/>
        <v>Jes 7,21.22</v>
      </c>
      <c r="L46" s="25"/>
      <c r="M46" s="25" t="str">
        <f t="shared" si="2"/>
        <v>Jes 7,21.22</v>
      </c>
      <c r="O46" s="26" t="str">
        <f t="shared" si="3"/>
        <v>https://biblia.com/bible/rvdrtlbrfld2006/Jes 7,21.22</v>
      </c>
      <c r="Q46" s="26" t="str">
        <f t="shared" si="4"/>
        <v>https://biblia.com/bible/neu/Jes 7,21.22</v>
      </c>
    </row>
    <row r="47" spans="2:18" s="24" customFormat="1" x14ac:dyDescent="0.25">
      <c r="B47" s="27" t="s">
        <v>754</v>
      </c>
      <c r="C47" s="28" t="s">
        <v>76</v>
      </c>
      <c r="D47" s="29" t="s">
        <v>77</v>
      </c>
      <c r="E47" s="29" t="s">
        <v>14</v>
      </c>
      <c r="F47" s="30">
        <v>12</v>
      </c>
      <c r="G47" s="31">
        <v>-750</v>
      </c>
      <c r="I47" s="25" t="str">
        <f t="shared" si="0"/>
        <v>Jes 9,6 (ELB)</v>
      </c>
      <c r="K47" s="25" t="str">
        <f t="shared" si="1"/>
        <v>Jes 9,6</v>
      </c>
      <c r="L47" s="25"/>
      <c r="M47" s="25" t="str">
        <f t="shared" si="2"/>
        <v>Jes 9,6</v>
      </c>
      <c r="O47" s="26" t="str">
        <f t="shared" si="3"/>
        <v>https://biblia.com/bible/rvdrtlbrfld2006/Jes 9,6</v>
      </c>
      <c r="Q47" s="26" t="str">
        <f t="shared" si="4"/>
        <v>https://biblia.com/bible/neu/Jes 9,6</v>
      </c>
    </row>
    <row r="48" spans="2:18" s="24" customFormat="1" x14ac:dyDescent="0.25">
      <c r="B48" s="27" t="s">
        <v>755</v>
      </c>
      <c r="C48" s="28" t="s">
        <v>78</v>
      </c>
      <c r="D48" s="29" t="s">
        <v>79</v>
      </c>
      <c r="E48" s="29" t="s">
        <v>80</v>
      </c>
      <c r="F48" s="30">
        <v>6</v>
      </c>
      <c r="G48" s="31">
        <v>-750</v>
      </c>
      <c r="I48" s="25" t="str">
        <f t="shared" si="0"/>
        <v>Jes 10,20-22 (ELB)</v>
      </c>
      <c r="K48" s="25" t="str">
        <f t="shared" si="1"/>
        <v>Jes 10,20-22</v>
      </c>
      <c r="L48" s="25"/>
      <c r="M48" s="25" t="str">
        <f t="shared" si="2"/>
        <v>Jes 10,20-22</v>
      </c>
      <c r="O48" s="26" t="str">
        <f t="shared" si="3"/>
        <v>https://biblia.com/bible/rvdrtlbrfld2006/Jes 10,20-22</v>
      </c>
      <c r="Q48" s="26" t="str">
        <f t="shared" si="4"/>
        <v>https://biblia.com/bible/neu/Jes 10,20-22</v>
      </c>
    </row>
    <row r="49" spans="2:17" s="24" customFormat="1" x14ac:dyDescent="0.25">
      <c r="B49" s="27" t="s">
        <v>756</v>
      </c>
      <c r="C49" s="28" t="s">
        <v>83</v>
      </c>
      <c r="D49" s="29" t="s">
        <v>84</v>
      </c>
      <c r="E49" s="29" t="s">
        <v>133</v>
      </c>
      <c r="F49" s="30">
        <v>11</v>
      </c>
      <c r="G49" s="31">
        <v>-750</v>
      </c>
      <c r="I49" s="25" t="str">
        <f t="shared" si="0"/>
        <v>Jes 11,11-16 (ELB)</v>
      </c>
      <c r="K49" s="25" t="str">
        <f t="shared" si="1"/>
        <v>Jes 11,11-16</v>
      </c>
      <c r="L49" s="25"/>
      <c r="M49" s="25" t="str">
        <f t="shared" si="2"/>
        <v>Jes 11,11-16</v>
      </c>
      <c r="O49" s="26" t="str">
        <f t="shared" si="3"/>
        <v>https://biblia.com/bible/rvdrtlbrfld2006/Jes 11,11-16</v>
      </c>
      <c r="Q49" s="26" t="str">
        <f t="shared" si="4"/>
        <v>https://biblia.com/bible/neu/Jes 11,11-16</v>
      </c>
    </row>
    <row r="50" spans="2:17" s="24" customFormat="1" x14ac:dyDescent="0.25">
      <c r="B50" s="27" t="s">
        <v>756</v>
      </c>
      <c r="C50" s="28" t="s">
        <v>81</v>
      </c>
      <c r="D50" s="29" t="s">
        <v>82</v>
      </c>
      <c r="E50" s="29" t="s">
        <v>14</v>
      </c>
      <c r="F50" s="30">
        <v>12</v>
      </c>
      <c r="G50" s="31">
        <v>-750</v>
      </c>
      <c r="I50" s="25" t="str">
        <f t="shared" si="0"/>
        <v>Jes 11,6-10 (ELB)</v>
      </c>
      <c r="K50" s="25" t="str">
        <f t="shared" si="1"/>
        <v>Jes 11,6-10</v>
      </c>
      <c r="L50" s="25"/>
      <c r="M50" s="25" t="str">
        <f t="shared" si="2"/>
        <v>Jes 11,6-10</v>
      </c>
      <c r="O50" s="26" t="str">
        <f t="shared" si="3"/>
        <v>https://biblia.com/bible/rvdrtlbrfld2006/Jes 11,6-10</v>
      </c>
      <c r="Q50" s="26" t="str">
        <f t="shared" si="4"/>
        <v>https://biblia.com/bible/neu/Jes 11,6-10</v>
      </c>
    </row>
    <row r="51" spans="2:17" s="24" customFormat="1" x14ac:dyDescent="0.25">
      <c r="B51" s="27" t="s">
        <v>757</v>
      </c>
      <c r="C51" s="28" t="s">
        <v>85</v>
      </c>
      <c r="D51" s="29" t="s">
        <v>86</v>
      </c>
      <c r="E51" s="29" t="s">
        <v>14</v>
      </c>
      <c r="F51" s="30">
        <v>12</v>
      </c>
      <c r="G51" s="31">
        <v>-750</v>
      </c>
      <c r="I51" s="25" t="str">
        <f t="shared" si="0"/>
        <v>Jes 12 (ELB)</v>
      </c>
      <c r="K51" s="25" t="str">
        <f t="shared" si="1"/>
        <v>Jes 12</v>
      </c>
      <c r="L51" s="25"/>
      <c r="M51" s="25" t="str">
        <f t="shared" si="2"/>
        <v>Jes 12</v>
      </c>
      <c r="O51" s="26" t="str">
        <f t="shared" si="3"/>
        <v>https://biblia.com/bible/rvdrtlbrfld2006/Jes 12</v>
      </c>
      <c r="Q51" s="26" t="str">
        <f t="shared" si="4"/>
        <v>https://biblia.com/bible/neu/Jes 12</v>
      </c>
    </row>
    <row r="52" spans="2:17" s="24" customFormat="1" x14ac:dyDescent="0.25">
      <c r="B52" s="27" t="s">
        <v>758</v>
      </c>
      <c r="C52" s="28" t="s">
        <v>87</v>
      </c>
      <c r="D52" s="29" t="s">
        <v>88</v>
      </c>
      <c r="E52" s="29" t="s">
        <v>133</v>
      </c>
      <c r="F52" s="30">
        <v>11</v>
      </c>
      <c r="G52" s="31">
        <v>-750</v>
      </c>
      <c r="I52" s="25" t="str">
        <f t="shared" si="0"/>
        <v>Jes 14,1-8 (ELB)</v>
      </c>
      <c r="K52" s="25" t="str">
        <f t="shared" si="1"/>
        <v>Jes 14,1-8</v>
      </c>
      <c r="L52" s="25"/>
      <c r="M52" s="25" t="str">
        <f t="shared" si="2"/>
        <v>Jes 14,1-8</v>
      </c>
      <c r="O52" s="26" t="str">
        <f t="shared" si="3"/>
        <v>https://biblia.com/bible/rvdrtlbrfld2006/Jes 14,1-8</v>
      </c>
      <c r="Q52" s="26" t="str">
        <f t="shared" si="4"/>
        <v>https://biblia.com/bible/neu/Jes 14,1-8</v>
      </c>
    </row>
    <row r="53" spans="2:17" s="24" customFormat="1" x14ac:dyDescent="0.25">
      <c r="B53" s="27" t="s">
        <v>759</v>
      </c>
      <c r="C53" s="28" t="s">
        <v>89</v>
      </c>
      <c r="D53" s="29" t="s">
        <v>90</v>
      </c>
      <c r="E53" s="29" t="s">
        <v>14</v>
      </c>
      <c r="F53" s="30">
        <v>12</v>
      </c>
      <c r="G53" s="31">
        <v>-750</v>
      </c>
      <c r="I53" s="25" t="str">
        <f t="shared" si="0"/>
        <v>Jes 16,4.5 (ELB)</v>
      </c>
      <c r="K53" s="25" t="str">
        <f t="shared" si="1"/>
        <v>Jes 16,4.5</v>
      </c>
      <c r="L53" s="25"/>
      <c r="M53" s="25" t="str">
        <f t="shared" si="2"/>
        <v>Jes 16,4.5</v>
      </c>
      <c r="O53" s="26" t="str">
        <f t="shared" si="3"/>
        <v>https://biblia.com/bible/rvdrtlbrfld2006/Jes 16,4.5</v>
      </c>
      <c r="Q53" s="26" t="str">
        <f t="shared" si="4"/>
        <v>https://biblia.com/bible/neu/Jes 16,4.5</v>
      </c>
    </row>
    <row r="54" spans="2:17" s="24" customFormat="1" x14ac:dyDescent="0.25">
      <c r="B54" s="27" t="s">
        <v>779</v>
      </c>
      <c r="C54" s="28" t="s">
        <v>91</v>
      </c>
      <c r="D54" s="29" t="s">
        <v>92</v>
      </c>
      <c r="E54" s="29" t="s">
        <v>133</v>
      </c>
      <c r="F54" s="30">
        <v>11</v>
      </c>
      <c r="G54" s="31">
        <v>-750</v>
      </c>
      <c r="I54" s="25" t="str">
        <f t="shared" si="0"/>
        <v>Jes 18,7 (ELB)</v>
      </c>
      <c r="K54" s="25" t="str">
        <f t="shared" si="1"/>
        <v>Jes 18,7</v>
      </c>
      <c r="L54" s="25"/>
      <c r="M54" s="25" t="str">
        <f t="shared" si="2"/>
        <v>Jes 18,7</v>
      </c>
      <c r="O54" s="26" t="str">
        <f t="shared" si="3"/>
        <v>https://biblia.com/bible/rvdrtlbrfld2006/Jes 18,7</v>
      </c>
      <c r="Q54" s="26" t="str">
        <f t="shared" si="4"/>
        <v>https://biblia.com/bible/neu/Jes 18,7</v>
      </c>
    </row>
    <row r="55" spans="2:17" s="24" customFormat="1" x14ac:dyDescent="0.25">
      <c r="B55" s="27" t="s">
        <v>760</v>
      </c>
      <c r="C55" s="28" t="s">
        <v>93</v>
      </c>
      <c r="D55" s="29" t="s">
        <v>94</v>
      </c>
      <c r="E55" s="29" t="s">
        <v>14</v>
      </c>
      <c r="F55" s="30">
        <v>12</v>
      </c>
      <c r="G55" s="31">
        <v>-750</v>
      </c>
      <c r="I55" s="25" t="str">
        <f t="shared" si="0"/>
        <v>Jes 19,16-25 (ELB)</v>
      </c>
      <c r="K55" s="25" t="str">
        <f t="shared" si="1"/>
        <v>Jes 19,16-25</v>
      </c>
      <c r="L55" s="25"/>
      <c r="M55" s="25" t="str">
        <f t="shared" si="2"/>
        <v>Jes 19,16-25</v>
      </c>
      <c r="O55" s="26" t="str">
        <f t="shared" si="3"/>
        <v>https://biblia.com/bible/rvdrtlbrfld2006/Jes 19,16-25</v>
      </c>
      <c r="Q55" s="26" t="str">
        <f t="shared" si="4"/>
        <v>https://biblia.com/bible/neu/Jes 19,16-25</v>
      </c>
    </row>
    <row r="56" spans="2:17" s="24" customFormat="1" x14ac:dyDescent="0.25">
      <c r="B56" s="27" t="s">
        <v>761</v>
      </c>
      <c r="C56" s="28" t="s">
        <v>95</v>
      </c>
      <c r="D56" s="29" t="s">
        <v>96</v>
      </c>
      <c r="E56" s="29" t="s">
        <v>14</v>
      </c>
      <c r="F56" s="30">
        <v>12</v>
      </c>
      <c r="G56" s="31">
        <v>-750</v>
      </c>
      <c r="I56" s="25" t="str">
        <f t="shared" si="0"/>
        <v>Jes 24,14-16 (ELB)</v>
      </c>
      <c r="K56" s="25" t="str">
        <f t="shared" si="1"/>
        <v>Jes 24,14-16</v>
      </c>
      <c r="L56" s="25"/>
      <c r="M56" s="25" t="str">
        <f t="shared" si="2"/>
        <v>Jes 24,14-16</v>
      </c>
      <c r="O56" s="26" t="str">
        <f t="shared" si="3"/>
        <v>https://biblia.com/bible/rvdrtlbrfld2006/Jes 24,14-16</v>
      </c>
      <c r="Q56" s="26" t="str">
        <f t="shared" si="4"/>
        <v>https://biblia.com/bible/neu/Jes 24,14-16</v>
      </c>
    </row>
    <row r="57" spans="2:17" s="24" customFormat="1" x14ac:dyDescent="0.25">
      <c r="B57" s="27" t="s">
        <v>762</v>
      </c>
      <c r="C57" s="28" t="s">
        <v>97</v>
      </c>
      <c r="D57" s="29" t="s">
        <v>98</v>
      </c>
      <c r="E57" s="29" t="s">
        <v>14</v>
      </c>
      <c r="F57" s="30">
        <v>12</v>
      </c>
      <c r="G57" s="31">
        <v>-750</v>
      </c>
      <c r="I57" s="25" t="str">
        <f t="shared" si="0"/>
        <v>Jes 24,23 (ELB)</v>
      </c>
      <c r="K57" s="25" t="str">
        <f t="shared" si="1"/>
        <v>Jes 24,23</v>
      </c>
      <c r="L57" s="25"/>
      <c r="M57" s="25" t="str">
        <f t="shared" si="2"/>
        <v>Jes 24,23</v>
      </c>
      <c r="O57" s="26" t="str">
        <f t="shared" si="3"/>
        <v>https://biblia.com/bible/rvdrtlbrfld2006/Jes 24,23</v>
      </c>
      <c r="Q57" s="26" t="str">
        <f t="shared" si="4"/>
        <v>https://biblia.com/bible/neu/Jes 24,23</v>
      </c>
    </row>
    <row r="58" spans="2:17" s="24" customFormat="1" x14ac:dyDescent="0.25">
      <c r="B58" s="27" t="s">
        <v>763</v>
      </c>
      <c r="C58" s="28" t="s">
        <v>99</v>
      </c>
      <c r="D58" s="29" t="s">
        <v>100</v>
      </c>
      <c r="E58" s="29" t="s">
        <v>14</v>
      </c>
      <c r="F58" s="30">
        <v>12</v>
      </c>
      <c r="G58" s="31">
        <v>-750</v>
      </c>
      <c r="I58" s="25" t="str">
        <f t="shared" si="0"/>
        <v>Jes 25,8-10 (ELB)</v>
      </c>
      <c r="K58" s="25" t="str">
        <f t="shared" si="1"/>
        <v>Jes 25,8-10</v>
      </c>
      <c r="L58" s="25"/>
      <c r="M58" s="25" t="str">
        <f t="shared" si="2"/>
        <v>Jes 25,8-10</v>
      </c>
      <c r="O58" s="26" t="str">
        <f t="shared" si="3"/>
        <v>https://biblia.com/bible/rvdrtlbrfld2006/Jes 25,8-10</v>
      </c>
      <c r="Q58" s="26" t="str">
        <f t="shared" si="4"/>
        <v>https://biblia.com/bible/neu/Jes 25,8-10</v>
      </c>
    </row>
    <row r="59" spans="2:17" s="24" customFormat="1" x14ac:dyDescent="0.25">
      <c r="B59" s="27" t="s">
        <v>764</v>
      </c>
      <c r="C59" s="28" t="s">
        <v>101</v>
      </c>
      <c r="D59" s="29" t="s">
        <v>102</v>
      </c>
      <c r="E59" s="29" t="s">
        <v>14</v>
      </c>
      <c r="F59" s="30">
        <v>12</v>
      </c>
      <c r="G59" s="31">
        <v>-750</v>
      </c>
      <c r="I59" s="25" t="str">
        <f t="shared" si="0"/>
        <v>Jes 26,1-4.12f (ELB)</v>
      </c>
      <c r="K59" s="25" t="str">
        <f t="shared" si="1"/>
        <v>Jes 26,1-4.12f</v>
      </c>
      <c r="L59" s="25"/>
      <c r="M59" s="25" t="str">
        <f t="shared" si="2"/>
        <v>Jes 26,1-4.12f</v>
      </c>
      <c r="O59" s="26" t="str">
        <f t="shared" si="3"/>
        <v>https://biblia.com/bible/rvdrtlbrfld2006/Jes 26,1-4.12f</v>
      </c>
      <c r="Q59" s="26" t="str">
        <f t="shared" si="4"/>
        <v>https://biblia.com/bible/neu/Jes 26,1-4.12f</v>
      </c>
    </row>
    <row r="60" spans="2:17" s="24" customFormat="1" x14ac:dyDescent="0.25">
      <c r="B60" s="27" t="s">
        <v>765</v>
      </c>
      <c r="C60" s="28" t="s">
        <v>103</v>
      </c>
      <c r="D60" s="29" t="s">
        <v>104</v>
      </c>
      <c r="E60" s="29" t="s">
        <v>14</v>
      </c>
      <c r="F60" s="30">
        <v>12</v>
      </c>
      <c r="G60" s="31">
        <v>-750</v>
      </c>
      <c r="I60" s="25" t="str">
        <f t="shared" si="0"/>
        <v>Jes 26,19 (ELB)</v>
      </c>
      <c r="K60" s="25" t="str">
        <f t="shared" si="1"/>
        <v>Jes 26,19</v>
      </c>
      <c r="L60" s="25"/>
      <c r="M60" s="25" t="str">
        <f t="shared" si="2"/>
        <v>Jes 26,19</v>
      </c>
      <c r="O60" s="26" t="str">
        <f t="shared" si="3"/>
        <v>https://biblia.com/bible/rvdrtlbrfld2006/Jes 26,19</v>
      </c>
      <c r="Q60" s="26" t="str">
        <f t="shared" si="4"/>
        <v>https://biblia.com/bible/neu/Jes 26,19</v>
      </c>
    </row>
    <row r="61" spans="2:17" s="24" customFormat="1" x14ac:dyDescent="0.25">
      <c r="B61" s="27" t="s">
        <v>766</v>
      </c>
      <c r="C61" s="28" t="s">
        <v>105</v>
      </c>
      <c r="D61" s="29" t="s">
        <v>106</v>
      </c>
      <c r="E61" s="29" t="s">
        <v>14</v>
      </c>
      <c r="F61" s="30">
        <v>12</v>
      </c>
      <c r="G61" s="31">
        <v>-750</v>
      </c>
      <c r="I61" s="25" t="str">
        <f t="shared" si="0"/>
        <v>Jes 27,2-7 (ELB)</v>
      </c>
      <c r="K61" s="25" t="str">
        <f t="shared" si="1"/>
        <v>Jes 27,2-7</v>
      </c>
      <c r="L61" s="25"/>
      <c r="M61" s="25" t="str">
        <f t="shared" si="2"/>
        <v>Jes 27,2-7</v>
      </c>
      <c r="O61" s="26" t="str">
        <f t="shared" si="3"/>
        <v>https://biblia.com/bible/rvdrtlbrfld2006/Jes 27,2-7</v>
      </c>
      <c r="Q61" s="26" t="str">
        <f t="shared" si="4"/>
        <v>https://biblia.com/bible/neu/Jes 27,2-7</v>
      </c>
    </row>
    <row r="62" spans="2:17" s="24" customFormat="1" x14ac:dyDescent="0.25">
      <c r="B62" s="27" t="s">
        <v>767</v>
      </c>
      <c r="C62" s="28" t="s">
        <v>107</v>
      </c>
      <c r="D62" s="29" t="s">
        <v>108</v>
      </c>
      <c r="E62" s="29" t="s">
        <v>14</v>
      </c>
      <c r="F62" s="30">
        <v>12</v>
      </c>
      <c r="G62" s="31">
        <v>-750</v>
      </c>
      <c r="I62" s="25" t="str">
        <f t="shared" si="0"/>
        <v>Jes 27,12.13 (ELB)</v>
      </c>
      <c r="K62" s="25" t="str">
        <f t="shared" si="1"/>
        <v>Jes 27,12.13</v>
      </c>
      <c r="L62" s="25"/>
      <c r="M62" s="25" t="str">
        <f t="shared" si="2"/>
        <v>Jes 27,12.13</v>
      </c>
      <c r="O62" s="26" t="str">
        <f t="shared" si="3"/>
        <v>https://biblia.com/bible/rvdrtlbrfld2006/Jes 27,12.13</v>
      </c>
      <c r="Q62" s="26" t="str">
        <f t="shared" si="4"/>
        <v>https://biblia.com/bible/neu/Jes 27,12.13</v>
      </c>
    </row>
    <row r="63" spans="2:17" s="24" customFormat="1" x14ac:dyDescent="0.25">
      <c r="B63" s="27" t="s">
        <v>768</v>
      </c>
      <c r="C63" s="28" t="s">
        <v>109</v>
      </c>
      <c r="D63" s="29" t="s">
        <v>110</v>
      </c>
      <c r="E63" s="29" t="s">
        <v>14</v>
      </c>
      <c r="F63" s="30">
        <v>12</v>
      </c>
      <c r="G63" s="31">
        <v>-750</v>
      </c>
      <c r="I63" s="25" t="str">
        <f t="shared" si="0"/>
        <v>Jes 28,5 (ELB)</v>
      </c>
      <c r="K63" s="25" t="str">
        <f t="shared" si="1"/>
        <v>Jes 28,5</v>
      </c>
      <c r="L63" s="25"/>
      <c r="M63" s="25" t="str">
        <f t="shared" si="2"/>
        <v>Jes 28,5</v>
      </c>
      <c r="O63" s="26" t="str">
        <f t="shared" si="3"/>
        <v>https://biblia.com/bible/rvdrtlbrfld2006/Jes 28,5</v>
      </c>
      <c r="Q63" s="26" t="str">
        <f t="shared" si="4"/>
        <v>https://biblia.com/bible/neu/Jes 28,5</v>
      </c>
    </row>
    <row r="64" spans="2:17" s="24" customFormat="1" x14ac:dyDescent="0.25">
      <c r="B64" s="27" t="s">
        <v>769</v>
      </c>
      <c r="C64" s="28" t="s">
        <v>111</v>
      </c>
      <c r="D64" s="29" t="s">
        <v>112</v>
      </c>
      <c r="E64" s="29" t="s">
        <v>14</v>
      </c>
      <c r="F64" s="30">
        <v>12</v>
      </c>
      <c r="G64" s="31">
        <v>-750</v>
      </c>
      <c r="I64" s="25" t="str">
        <f t="shared" si="0"/>
        <v>Jes 29,18-24 (ELB)</v>
      </c>
      <c r="K64" s="25" t="str">
        <f t="shared" si="1"/>
        <v>Jes 29,18-24</v>
      </c>
      <c r="L64" s="25"/>
      <c r="M64" s="25" t="str">
        <f t="shared" si="2"/>
        <v>Jes 29,18-24</v>
      </c>
      <c r="O64" s="26" t="str">
        <f t="shared" si="3"/>
        <v>https://biblia.com/bible/rvdrtlbrfld2006/Jes 29,18-24</v>
      </c>
      <c r="Q64" s="26" t="str">
        <f t="shared" si="4"/>
        <v>https://biblia.com/bible/neu/Jes 29,18-24</v>
      </c>
    </row>
    <row r="65" spans="2:17" s="24" customFormat="1" x14ac:dyDescent="0.25">
      <c r="B65" s="27" t="s">
        <v>770</v>
      </c>
      <c r="C65" s="28" t="s">
        <v>113</v>
      </c>
      <c r="D65" s="29" t="s">
        <v>114</v>
      </c>
      <c r="E65" s="29" t="s">
        <v>14</v>
      </c>
      <c r="F65" s="30">
        <v>12</v>
      </c>
      <c r="G65" s="31">
        <v>-750</v>
      </c>
      <c r="I65" s="25" t="str">
        <f t="shared" si="0"/>
        <v>Jes 30,19-26 (ELB)</v>
      </c>
      <c r="K65" s="25" t="str">
        <f t="shared" si="1"/>
        <v>Jes 30,19-26</v>
      </c>
      <c r="L65" s="25"/>
      <c r="M65" s="25" t="str">
        <f t="shared" si="2"/>
        <v>Jes 30,19-26</v>
      </c>
      <c r="O65" s="26" t="str">
        <f t="shared" si="3"/>
        <v>https://biblia.com/bible/rvdrtlbrfld2006/Jes 30,19-26</v>
      </c>
      <c r="Q65" s="26" t="str">
        <f t="shared" si="4"/>
        <v>https://biblia.com/bible/neu/Jes 30,19-26</v>
      </c>
    </row>
    <row r="66" spans="2:17" s="24" customFormat="1" x14ac:dyDescent="0.25">
      <c r="B66" s="27" t="s">
        <v>771</v>
      </c>
      <c r="C66" s="28" t="s">
        <v>115</v>
      </c>
      <c r="D66" s="29" t="s">
        <v>116</v>
      </c>
      <c r="E66" s="29" t="s">
        <v>14</v>
      </c>
      <c r="F66" s="30">
        <v>12</v>
      </c>
      <c r="G66" s="31">
        <v>-750</v>
      </c>
      <c r="I66" s="25" t="str">
        <f t="shared" si="0"/>
        <v>Jes 31,5-7 (ELB)</v>
      </c>
      <c r="K66" s="25" t="str">
        <f t="shared" si="1"/>
        <v>Jes 31,5-7</v>
      </c>
      <c r="L66" s="25"/>
      <c r="M66" s="25" t="str">
        <f t="shared" si="2"/>
        <v>Jes 31,5-7</v>
      </c>
      <c r="O66" s="26" t="str">
        <f t="shared" si="3"/>
        <v>https://biblia.com/bible/rvdrtlbrfld2006/Jes 31,5-7</v>
      </c>
      <c r="Q66" s="26" t="str">
        <f t="shared" si="4"/>
        <v>https://biblia.com/bible/neu/Jes 31,5-7</v>
      </c>
    </row>
    <row r="67" spans="2:17" s="24" customFormat="1" x14ac:dyDescent="0.25">
      <c r="B67" s="27" t="s">
        <v>772</v>
      </c>
      <c r="C67" s="28" t="s">
        <v>117</v>
      </c>
      <c r="D67" s="29" t="s">
        <v>118</v>
      </c>
      <c r="E67" s="29" t="s">
        <v>14</v>
      </c>
      <c r="F67" s="30">
        <v>12</v>
      </c>
      <c r="G67" s="31">
        <v>-750</v>
      </c>
      <c r="I67" s="25" t="str">
        <f t="shared" si="0"/>
        <v>Jes 32,1-4 (ELB)</v>
      </c>
      <c r="K67" s="25" t="str">
        <f t="shared" si="1"/>
        <v>Jes 32,1-4</v>
      </c>
      <c r="L67" s="25"/>
      <c r="M67" s="25" t="str">
        <f t="shared" si="2"/>
        <v>Jes 32,1-4</v>
      </c>
      <c r="O67" s="26" t="str">
        <f t="shared" si="3"/>
        <v>https://biblia.com/bible/rvdrtlbrfld2006/Jes 32,1-4</v>
      </c>
      <c r="Q67" s="26" t="str">
        <f t="shared" si="4"/>
        <v>https://biblia.com/bible/neu/Jes 32,1-4</v>
      </c>
    </row>
    <row r="68" spans="2:17" s="24" customFormat="1" x14ac:dyDescent="0.25">
      <c r="B68" s="27" t="s">
        <v>773</v>
      </c>
      <c r="C68" s="28" t="s">
        <v>119</v>
      </c>
      <c r="D68" s="29" t="s">
        <v>120</v>
      </c>
      <c r="E68" s="29" t="s">
        <v>14</v>
      </c>
      <c r="F68" s="30">
        <v>12</v>
      </c>
      <c r="G68" s="31">
        <v>-750</v>
      </c>
      <c r="I68" s="25" t="str">
        <f t="shared" si="0"/>
        <v>Jes 32,15-18 (ELB)</v>
      </c>
      <c r="K68" s="25" t="str">
        <f t="shared" si="1"/>
        <v>Jes 32,15-18</v>
      </c>
      <c r="L68" s="25"/>
      <c r="M68" s="25" t="str">
        <f t="shared" si="2"/>
        <v>Jes 32,15-18</v>
      </c>
      <c r="O68" s="26" t="str">
        <f t="shared" si="3"/>
        <v>https://biblia.com/bible/rvdrtlbrfld2006/Jes 32,15-18</v>
      </c>
      <c r="Q68" s="26" t="str">
        <f t="shared" si="4"/>
        <v>https://biblia.com/bible/neu/Jes 32,15-18</v>
      </c>
    </row>
    <row r="69" spans="2:17" s="24" customFormat="1" x14ac:dyDescent="0.25">
      <c r="B69" s="27" t="s">
        <v>774</v>
      </c>
      <c r="C69" s="28" t="s">
        <v>121</v>
      </c>
      <c r="D69" s="29" t="s">
        <v>122</v>
      </c>
      <c r="E69" s="29" t="s">
        <v>14</v>
      </c>
      <c r="F69" s="30">
        <v>12</v>
      </c>
      <c r="G69" s="31">
        <v>-750</v>
      </c>
      <c r="I69" s="25" t="str">
        <f t="shared" si="0"/>
        <v>Jes 33,5.6 (ELB)</v>
      </c>
      <c r="K69" s="25" t="str">
        <f t="shared" si="1"/>
        <v>Jes 33,5.6</v>
      </c>
      <c r="L69" s="25"/>
      <c r="M69" s="25" t="str">
        <f t="shared" si="2"/>
        <v>Jes 33,5.6</v>
      </c>
      <c r="O69" s="26" t="str">
        <f t="shared" si="3"/>
        <v>https://biblia.com/bible/rvdrtlbrfld2006/Jes 33,5.6</v>
      </c>
      <c r="Q69" s="26" t="str">
        <f t="shared" si="4"/>
        <v>https://biblia.com/bible/neu/Jes 33,5.6</v>
      </c>
    </row>
    <row r="70" spans="2:17" s="24" customFormat="1" x14ac:dyDescent="0.25">
      <c r="B70" s="27" t="s">
        <v>775</v>
      </c>
      <c r="C70" s="28" t="s">
        <v>123</v>
      </c>
      <c r="D70" s="29" t="s">
        <v>124</v>
      </c>
      <c r="E70" s="29" t="s">
        <v>14</v>
      </c>
      <c r="F70" s="30">
        <v>12</v>
      </c>
      <c r="G70" s="31">
        <v>-750</v>
      </c>
      <c r="I70" s="25" t="str">
        <f t="shared" ref="I70:I133" si="5">HYPERLINK("https://www.bibleserver.com/"&amp;$I$2&amp;"/"&amp;C70,C70&amp;" ("&amp;$I$2&amp;")")</f>
        <v>Jes 33,17-24 (ELB)</v>
      </c>
      <c r="K70" s="25" t="str">
        <f t="shared" ref="K70:K133" si="6">HYPERLINK("https://www.bibleserver.com/ELB/"&amp;C70,C70)</f>
        <v>Jes 33,17-24</v>
      </c>
      <c r="L70" s="25"/>
      <c r="M70" s="25" t="str">
        <f t="shared" si="2"/>
        <v>Jes 33,17-24</v>
      </c>
      <c r="O70" s="26" t="str">
        <f t="shared" si="3"/>
        <v>https://biblia.com/bible/rvdrtlbrfld2006/Jes 33,17-24</v>
      </c>
      <c r="Q70" s="26" t="str">
        <f t="shared" si="4"/>
        <v>https://biblia.com/bible/neu/Jes 33,17-24</v>
      </c>
    </row>
    <row r="71" spans="2:17" s="24" customFormat="1" x14ac:dyDescent="0.25">
      <c r="B71" s="27" t="s">
        <v>776</v>
      </c>
      <c r="C71" s="28" t="s">
        <v>125</v>
      </c>
      <c r="D71" s="29" t="s">
        <v>126</v>
      </c>
      <c r="E71" s="29" t="s">
        <v>14</v>
      </c>
      <c r="F71" s="30">
        <v>12</v>
      </c>
      <c r="G71" s="31">
        <v>-750</v>
      </c>
      <c r="I71" s="25" t="str">
        <f t="shared" si="5"/>
        <v>Jes 35,1-10 (ELB)</v>
      </c>
      <c r="K71" s="25" t="str">
        <f t="shared" si="6"/>
        <v>Jes 35,1-10</v>
      </c>
      <c r="L71" s="25"/>
      <c r="M71" s="25" t="str">
        <f t="shared" ref="M71:M134" si="7">HYPERLINK("https://biblia.com/bible/grmnbblschl2000/"&amp;C71,C71)</f>
        <v>Jes 35,1-10</v>
      </c>
      <c r="O71" s="26" t="str">
        <f t="shared" ref="O71:O134" si="8">HYPERLINK("https://biblia.com/bible/rvdrtlbrfld2006/"&amp;C71)</f>
        <v>https://biblia.com/bible/rvdrtlbrfld2006/Jes 35,1-10</v>
      </c>
      <c r="Q71" s="26" t="str">
        <f t="shared" ref="Q71:Q134" si="9">HYPERLINK("https://biblia.com/bible/neu/"&amp;C71)</f>
        <v>https://biblia.com/bible/neu/Jes 35,1-10</v>
      </c>
    </row>
    <row r="72" spans="2:17" s="24" customFormat="1" x14ac:dyDescent="0.25">
      <c r="B72" s="27" t="s">
        <v>777</v>
      </c>
      <c r="C72" s="28" t="s">
        <v>127</v>
      </c>
      <c r="D72" s="29" t="s">
        <v>128</v>
      </c>
      <c r="E72" s="29" t="s">
        <v>14</v>
      </c>
      <c r="F72" s="30">
        <v>12</v>
      </c>
      <c r="G72" s="31">
        <v>-750</v>
      </c>
      <c r="I72" s="25" t="str">
        <f t="shared" si="5"/>
        <v>Jes 40,9-11 (ELB)</v>
      </c>
      <c r="K72" s="25" t="str">
        <f t="shared" si="6"/>
        <v>Jes 40,9-11</v>
      </c>
      <c r="L72" s="25"/>
      <c r="M72" s="25" t="str">
        <f t="shared" si="7"/>
        <v>Jes 40,9-11</v>
      </c>
      <c r="O72" s="26" t="str">
        <f t="shared" si="8"/>
        <v>https://biblia.com/bible/rvdrtlbrfld2006/Jes 40,9-11</v>
      </c>
      <c r="Q72" s="26" t="str">
        <f t="shared" si="9"/>
        <v>https://biblia.com/bible/neu/Jes 40,9-11</v>
      </c>
    </row>
    <row r="73" spans="2:17" s="24" customFormat="1" x14ac:dyDescent="0.25">
      <c r="B73" s="27" t="s">
        <v>778</v>
      </c>
      <c r="C73" s="28" t="s">
        <v>129</v>
      </c>
      <c r="D73" s="29" t="s">
        <v>130</v>
      </c>
      <c r="E73" s="29" t="s">
        <v>14</v>
      </c>
      <c r="F73" s="30">
        <v>12</v>
      </c>
      <c r="G73" s="31">
        <v>-750</v>
      </c>
      <c r="I73" s="25" t="str">
        <f t="shared" si="5"/>
        <v>Jes 41,8-20 (ELB)</v>
      </c>
      <c r="K73" s="25" t="str">
        <f t="shared" si="6"/>
        <v>Jes 41,8-20</v>
      </c>
      <c r="L73" s="25"/>
      <c r="M73" s="25" t="str">
        <f t="shared" si="7"/>
        <v>Jes 41,8-20</v>
      </c>
      <c r="O73" s="26" t="str">
        <f t="shared" si="8"/>
        <v>https://biblia.com/bible/rvdrtlbrfld2006/Jes 41,8-20</v>
      </c>
      <c r="Q73" s="26" t="str">
        <f t="shared" si="9"/>
        <v>https://biblia.com/bible/neu/Jes 41,8-20</v>
      </c>
    </row>
    <row r="74" spans="2:17" s="24" customFormat="1" x14ac:dyDescent="0.25">
      <c r="B74" s="27" t="s">
        <v>780</v>
      </c>
      <c r="C74" s="28" t="s">
        <v>131</v>
      </c>
      <c r="D74" s="29" t="s">
        <v>132</v>
      </c>
      <c r="E74" s="29" t="s">
        <v>133</v>
      </c>
      <c r="F74" s="30">
        <v>11</v>
      </c>
      <c r="G74" s="31">
        <v>-750</v>
      </c>
      <c r="I74" s="25" t="str">
        <f t="shared" si="5"/>
        <v>Jes 43,1-7 (ELB)</v>
      </c>
      <c r="K74" s="25" t="str">
        <f t="shared" si="6"/>
        <v>Jes 43,1-7</v>
      </c>
      <c r="L74" s="25"/>
      <c r="M74" s="25" t="str">
        <f t="shared" si="7"/>
        <v>Jes 43,1-7</v>
      </c>
      <c r="O74" s="26" t="str">
        <f t="shared" si="8"/>
        <v>https://biblia.com/bible/rvdrtlbrfld2006/Jes 43,1-7</v>
      </c>
      <c r="Q74" s="26" t="str">
        <f t="shared" si="9"/>
        <v>https://biblia.com/bible/neu/Jes 43,1-7</v>
      </c>
    </row>
    <row r="75" spans="2:17" s="24" customFormat="1" x14ac:dyDescent="0.25">
      <c r="B75" s="27" t="s">
        <v>781</v>
      </c>
      <c r="C75" s="28" t="s">
        <v>134</v>
      </c>
      <c r="D75" s="29" t="s">
        <v>135</v>
      </c>
      <c r="E75" s="29" t="s">
        <v>14</v>
      </c>
      <c r="F75" s="30">
        <v>12</v>
      </c>
      <c r="G75" s="31">
        <v>-750</v>
      </c>
      <c r="I75" s="25" t="str">
        <f t="shared" si="5"/>
        <v>Jes 43,20.21 (ELB)</v>
      </c>
      <c r="K75" s="25" t="str">
        <f t="shared" si="6"/>
        <v>Jes 43,20.21</v>
      </c>
      <c r="L75" s="25"/>
      <c r="M75" s="25" t="str">
        <f t="shared" si="7"/>
        <v>Jes 43,20.21</v>
      </c>
      <c r="O75" s="26" t="str">
        <f t="shared" si="8"/>
        <v>https://biblia.com/bible/rvdrtlbrfld2006/Jes 43,20.21</v>
      </c>
      <c r="Q75" s="26" t="str">
        <f t="shared" si="9"/>
        <v>https://biblia.com/bible/neu/Jes 43,20.21</v>
      </c>
    </row>
    <row r="76" spans="2:17" s="24" customFormat="1" x14ac:dyDescent="0.25">
      <c r="B76" s="27" t="s">
        <v>782</v>
      </c>
      <c r="C76" s="28" t="s">
        <v>136</v>
      </c>
      <c r="D76" s="29" t="s">
        <v>137</v>
      </c>
      <c r="E76" s="29" t="s">
        <v>133</v>
      </c>
      <c r="F76" s="30">
        <v>11</v>
      </c>
      <c r="G76" s="31">
        <v>-750</v>
      </c>
      <c r="I76" s="25" t="str">
        <f t="shared" si="5"/>
        <v>Jes 44,1-5 (ELB)</v>
      </c>
      <c r="K76" s="25" t="str">
        <f t="shared" si="6"/>
        <v>Jes 44,1-5</v>
      </c>
      <c r="L76" s="25"/>
      <c r="M76" s="25" t="str">
        <f t="shared" si="7"/>
        <v>Jes 44,1-5</v>
      </c>
      <c r="O76" s="26" t="str">
        <f t="shared" si="8"/>
        <v>https://biblia.com/bible/rvdrtlbrfld2006/Jes 44,1-5</v>
      </c>
      <c r="Q76" s="26" t="str">
        <f t="shared" si="9"/>
        <v>https://biblia.com/bible/neu/Jes 44,1-5</v>
      </c>
    </row>
    <row r="77" spans="2:17" s="24" customFormat="1" x14ac:dyDescent="0.25">
      <c r="B77" s="27" t="s">
        <v>783</v>
      </c>
      <c r="C77" s="28" t="s">
        <v>138</v>
      </c>
      <c r="D77" s="29" t="s">
        <v>139</v>
      </c>
      <c r="E77" s="29" t="s">
        <v>133</v>
      </c>
      <c r="F77" s="30">
        <v>11</v>
      </c>
      <c r="G77" s="31">
        <v>-750</v>
      </c>
      <c r="I77" s="25" t="str">
        <f t="shared" si="5"/>
        <v>Jes 49,7-13 (ELB)</v>
      </c>
      <c r="K77" s="25" t="str">
        <f t="shared" si="6"/>
        <v>Jes 49,7-13</v>
      </c>
      <c r="L77" s="25"/>
      <c r="M77" s="25" t="str">
        <f t="shared" si="7"/>
        <v>Jes 49,7-13</v>
      </c>
      <c r="O77" s="26" t="str">
        <f t="shared" si="8"/>
        <v>https://biblia.com/bible/rvdrtlbrfld2006/Jes 49,7-13</v>
      </c>
      <c r="Q77" s="26" t="str">
        <f t="shared" si="9"/>
        <v>https://biblia.com/bible/neu/Jes 49,7-13</v>
      </c>
    </row>
    <row r="78" spans="2:17" s="24" customFormat="1" x14ac:dyDescent="0.25">
      <c r="B78" s="27" t="s">
        <v>784</v>
      </c>
      <c r="C78" s="28" t="s">
        <v>140</v>
      </c>
      <c r="D78" s="29" t="s">
        <v>141</v>
      </c>
      <c r="E78" s="29" t="s">
        <v>133</v>
      </c>
      <c r="F78" s="30">
        <v>11</v>
      </c>
      <c r="G78" s="31">
        <v>-750</v>
      </c>
      <c r="I78" s="25" t="str">
        <f t="shared" si="5"/>
        <v>Jes 49,17-26 (ELB)</v>
      </c>
      <c r="K78" s="25" t="str">
        <f t="shared" si="6"/>
        <v>Jes 49,17-26</v>
      </c>
      <c r="L78" s="25"/>
      <c r="M78" s="25" t="str">
        <f t="shared" si="7"/>
        <v>Jes 49,17-26</v>
      </c>
      <c r="O78" s="26" t="str">
        <f t="shared" si="8"/>
        <v>https://biblia.com/bible/rvdrtlbrfld2006/Jes 49,17-26</v>
      </c>
      <c r="Q78" s="26" t="str">
        <f t="shared" si="9"/>
        <v>https://biblia.com/bible/neu/Jes 49,17-26</v>
      </c>
    </row>
    <row r="79" spans="2:17" s="24" customFormat="1" x14ac:dyDescent="0.25">
      <c r="B79" s="27" t="s">
        <v>785</v>
      </c>
      <c r="C79" s="28" t="s">
        <v>142</v>
      </c>
      <c r="D79" s="29" t="s">
        <v>143</v>
      </c>
      <c r="E79" s="29" t="s">
        <v>14</v>
      </c>
      <c r="F79" s="30">
        <v>12</v>
      </c>
      <c r="G79" s="31">
        <v>-750</v>
      </c>
      <c r="I79" s="25" t="str">
        <f t="shared" si="5"/>
        <v>Jes 51,3.4 (ELB)</v>
      </c>
      <c r="K79" s="25" t="str">
        <f t="shared" si="6"/>
        <v>Jes 51,3.4</v>
      </c>
      <c r="L79" s="25"/>
      <c r="M79" s="25" t="str">
        <f t="shared" si="7"/>
        <v>Jes 51,3.4</v>
      </c>
      <c r="O79" s="26" t="str">
        <f t="shared" si="8"/>
        <v>https://biblia.com/bible/rvdrtlbrfld2006/Jes 51,3.4</v>
      </c>
      <c r="Q79" s="26" t="str">
        <f t="shared" si="9"/>
        <v>https://biblia.com/bible/neu/Jes 51,3.4</v>
      </c>
    </row>
    <row r="80" spans="2:17" s="24" customFormat="1" x14ac:dyDescent="0.25">
      <c r="B80" s="27" t="s">
        <v>786</v>
      </c>
      <c r="C80" s="28" t="s">
        <v>148</v>
      </c>
      <c r="D80" s="29" t="s">
        <v>149</v>
      </c>
      <c r="E80" s="29" t="s">
        <v>692</v>
      </c>
      <c r="F80" s="30">
        <v>5</v>
      </c>
      <c r="G80" s="31">
        <v>-750</v>
      </c>
      <c r="I80" s="25" t="str">
        <f t="shared" si="5"/>
        <v>Jes 51,17-20 (ELB)</v>
      </c>
      <c r="K80" s="25" t="str">
        <f t="shared" si="6"/>
        <v>Jes 51,17-20</v>
      </c>
      <c r="L80" s="25"/>
      <c r="M80" s="25" t="str">
        <f t="shared" si="7"/>
        <v>Jes 51,17-20</v>
      </c>
      <c r="O80" s="26" t="str">
        <f t="shared" si="8"/>
        <v>https://biblia.com/bible/rvdrtlbrfld2006/Jes 51,17-20</v>
      </c>
      <c r="Q80" s="26" t="str">
        <f t="shared" si="9"/>
        <v>https://biblia.com/bible/neu/Jes 51,17-20</v>
      </c>
    </row>
    <row r="81" spans="2:17" s="24" customFormat="1" x14ac:dyDescent="0.25">
      <c r="B81" s="27" t="s">
        <v>787</v>
      </c>
      <c r="C81" s="28" t="s">
        <v>150</v>
      </c>
      <c r="D81" s="29" t="s">
        <v>151</v>
      </c>
      <c r="E81" s="29" t="s">
        <v>80</v>
      </c>
      <c r="F81" s="30">
        <v>6</v>
      </c>
      <c r="G81" s="31">
        <v>-750</v>
      </c>
      <c r="I81" s="25" t="str">
        <f t="shared" si="5"/>
        <v>Jes 51,21-23 (ELB)</v>
      </c>
      <c r="K81" s="25" t="str">
        <f t="shared" si="6"/>
        <v>Jes 51,21-23</v>
      </c>
      <c r="L81" s="25"/>
      <c r="M81" s="25" t="str">
        <f t="shared" si="7"/>
        <v>Jes 51,21-23</v>
      </c>
      <c r="O81" s="26" t="str">
        <f t="shared" si="8"/>
        <v>https://biblia.com/bible/rvdrtlbrfld2006/Jes 51,21-23</v>
      </c>
      <c r="Q81" s="26" t="str">
        <f t="shared" si="9"/>
        <v>https://biblia.com/bible/neu/Jes 51,21-23</v>
      </c>
    </row>
    <row r="82" spans="2:17" s="24" customFormat="1" x14ac:dyDescent="0.25">
      <c r="B82" s="27" t="s">
        <v>787</v>
      </c>
      <c r="C82" s="28" t="s">
        <v>146</v>
      </c>
      <c r="D82" s="29" t="s">
        <v>147</v>
      </c>
      <c r="E82" s="29" t="s">
        <v>133</v>
      </c>
      <c r="F82" s="30">
        <v>11</v>
      </c>
      <c r="G82" s="31">
        <v>-750</v>
      </c>
      <c r="I82" s="25" t="str">
        <f t="shared" si="5"/>
        <v>Jes 51,11 (ELB)</v>
      </c>
      <c r="K82" s="25" t="str">
        <f t="shared" si="6"/>
        <v>Jes 51,11</v>
      </c>
      <c r="L82" s="25"/>
      <c r="M82" s="25" t="str">
        <f t="shared" si="7"/>
        <v>Jes 51,11</v>
      </c>
      <c r="O82" s="26" t="str">
        <f t="shared" si="8"/>
        <v>https://biblia.com/bible/rvdrtlbrfld2006/Jes 51,11</v>
      </c>
      <c r="Q82" s="26" t="str">
        <f t="shared" si="9"/>
        <v>https://biblia.com/bible/neu/Jes 51,11</v>
      </c>
    </row>
    <row r="83" spans="2:17" s="24" customFormat="1" x14ac:dyDescent="0.25">
      <c r="B83" s="27" t="s">
        <v>802</v>
      </c>
      <c r="C83" s="28" t="s">
        <v>152</v>
      </c>
      <c r="D83" s="29" t="s">
        <v>153</v>
      </c>
      <c r="E83" s="29" t="s">
        <v>14</v>
      </c>
      <c r="F83" s="30">
        <v>12</v>
      </c>
      <c r="G83" s="31">
        <v>-750</v>
      </c>
      <c r="I83" s="25" t="str">
        <f t="shared" si="5"/>
        <v>Jes 52,1.2 (ELB)</v>
      </c>
      <c r="K83" s="25" t="str">
        <f t="shared" si="6"/>
        <v>Jes 52,1.2</v>
      </c>
      <c r="L83" s="25"/>
      <c r="M83" s="25" t="str">
        <f t="shared" si="7"/>
        <v>Jes 52,1.2</v>
      </c>
      <c r="O83" s="26" t="str">
        <f t="shared" si="8"/>
        <v>https://biblia.com/bible/rvdrtlbrfld2006/Jes 52,1.2</v>
      </c>
      <c r="Q83" s="26" t="str">
        <f t="shared" si="9"/>
        <v>https://biblia.com/bible/neu/Jes 52,1.2</v>
      </c>
    </row>
    <row r="84" spans="2:17" s="24" customFormat="1" x14ac:dyDescent="0.25">
      <c r="B84" s="27" t="s">
        <v>788</v>
      </c>
      <c r="C84" s="28" t="s">
        <v>154</v>
      </c>
      <c r="D84" s="29" t="s">
        <v>155</v>
      </c>
      <c r="E84" s="29" t="s">
        <v>14</v>
      </c>
      <c r="F84" s="30">
        <v>12</v>
      </c>
      <c r="G84" s="31">
        <v>-750</v>
      </c>
      <c r="I84" s="25" t="str">
        <f t="shared" si="5"/>
        <v>Jes 52,6-15 (ELB)</v>
      </c>
      <c r="K84" s="25" t="str">
        <f t="shared" si="6"/>
        <v>Jes 52,6-15</v>
      </c>
      <c r="L84" s="25"/>
      <c r="M84" s="25" t="str">
        <f t="shared" si="7"/>
        <v>Jes 52,6-15</v>
      </c>
      <c r="O84" s="26" t="str">
        <f t="shared" si="8"/>
        <v>https://biblia.com/bible/rvdrtlbrfld2006/Jes 52,6-15</v>
      </c>
      <c r="Q84" s="26" t="str">
        <f t="shared" si="9"/>
        <v>https://biblia.com/bible/neu/Jes 52,6-15</v>
      </c>
    </row>
    <row r="85" spans="2:17" s="24" customFormat="1" x14ac:dyDescent="0.25">
      <c r="B85" s="27" t="s">
        <v>789</v>
      </c>
      <c r="C85" s="28" t="s">
        <v>156</v>
      </c>
      <c r="D85" s="29" t="s">
        <v>157</v>
      </c>
      <c r="E85" s="29" t="s">
        <v>14</v>
      </c>
      <c r="F85" s="30">
        <v>12</v>
      </c>
      <c r="G85" s="31">
        <v>-750</v>
      </c>
      <c r="I85" s="25" t="str">
        <f t="shared" si="5"/>
        <v>Jes 54,1-4 (ELB)</v>
      </c>
      <c r="K85" s="25" t="str">
        <f t="shared" si="6"/>
        <v>Jes 54,1-4</v>
      </c>
      <c r="L85" s="25"/>
      <c r="M85" s="25" t="str">
        <f t="shared" si="7"/>
        <v>Jes 54,1-4</v>
      </c>
      <c r="O85" s="26" t="str">
        <f t="shared" si="8"/>
        <v>https://biblia.com/bible/rvdrtlbrfld2006/Jes 54,1-4</v>
      </c>
      <c r="Q85" s="26" t="str">
        <f t="shared" si="9"/>
        <v>https://biblia.com/bible/neu/Jes 54,1-4</v>
      </c>
    </row>
    <row r="86" spans="2:17" s="24" customFormat="1" x14ac:dyDescent="0.25">
      <c r="B86" s="27" t="s">
        <v>790</v>
      </c>
      <c r="C86" s="28" t="s">
        <v>158</v>
      </c>
      <c r="D86" s="29" t="s">
        <v>159</v>
      </c>
      <c r="E86" s="29" t="s">
        <v>692</v>
      </c>
      <c r="F86" s="30">
        <v>5</v>
      </c>
      <c r="G86" s="31">
        <v>-750</v>
      </c>
      <c r="I86" s="25" t="str">
        <f t="shared" si="5"/>
        <v>Jes 54,7.8 (ELB)</v>
      </c>
      <c r="K86" s="25" t="str">
        <f t="shared" si="6"/>
        <v>Jes 54,7.8</v>
      </c>
      <c r="L86" s="25"/>
      <c r="M86" s="25" t="str">
        <f t="shared" si="7"/>
        <v>Jes 54,7.8</v>
      </c>
      <c r="O86" s="26" t="str">
        <f t="shared" si="8"/>
        <v>https://biblia.com/bible/rvdrtlbrfld2006/Jes 54,7.8</v>
      </c>
      <c r="Q86" s="26" t="str">
        <f t="shared" si="9"/>
        <v>https://biblia.com/bible/neu/Jes 54,7.8</v>
      </c>
    </row>
    <row r="87" spans="2:17" s="24" customFormat="1" x14ac:dyDescent="0.25">
      <c r="B87" s="27" t="s">
        <v>790</v>
      </c>
      <c r="C87" s="28" t="s">
        <v>160</v>
      </c>
      <c r="D87" s="29" t="s">
        <v>161</v>
      </c>
      <c r="E87" s="29" t="s">
        <v>14</v>
      </c>
      <c r="F87" s="30">
        <v>12</v>
      </c>
      <c r="G87" s="31">
        <v>-750</v>
      </c>
      <c r="I87" s="25" t="str">
        <f t="shared" si="5"/>
        <v>Jes 54,11-17 (ELB)</v>
      </c>
      <c r="K87" s="25" t="str">
        <f t="shared" si="6"/>
        <v>Jes 54,11-17</v>
      </c>
      <c r="L87" s="25"/>
      <c r="M87" s="25" t="str">
        <f t="shared" si="7"/>
        <v>Jes 54,11-17</v>
      </c>
      <c r="O87" s="26" t="str">
        <f t="shared" si="8"/>
        <v>https://biblia.com/bible/rvdrtlbrfld2006/Jes 54,11-17</v>
      </c>
      <c r="Q87" s="26" t="str">
        <f t="shared" si="9"/>
        <v>https://biblia.com/bible/neu/Jes 54,11-17</v>
      </c>
    </row>
    <row r="88" spans="2:17" s="24" customFormat="1" x14ac:dyDescent="0.25">
      <c r="B88" s="27" t="s">
        <v>791</v>
      </c>
      <c r="C88" s="28" t="s">
        <v>162</v>
      </c>
      <c r="D88" s="29" t="s">
        <v>163</v>
      </c>
      <c r="E88" s="29" t="s">
        <v>14</v>
      </c>
      <c r="F88" s="30">
        <v>12</v>
      </c>
      <c r="G88" s="31">
        <v>-750</v>
      </c>
      <c r="I88" s="25" t="str">
        <f t="shared" si="5"/>
        <v>Jes 55,12.13 (ELB)</v>
      </c>
      <c r="K88" s="25" t="str">
        <f t="shared" si="6"/>
        <v>Jes 55,12.13</v>
      </c>
      <c r="L88" s="25"/>
      <c r="M88" s="25" t="str">
        <f t="shared" si="7"/>
        <v>Jes 55,12.13</v>
      </c>
      <c r="O88" s="26" t="str">
        <f t="shared" si="8"/>
        <v>https://biblia.com/bible/rvdrtlbrfld2006/Jes 55,12.13</v>
      </c>
      <c r="Q88" s="26" t="str">
        <f t="shared" si="9"/>
        <v>https://biblia.com/bible/neu/Jes 55,12.13</v>
      </c>
    </row>
    <row r="89" spans="2:17" s="24" customFormat="1" x14ac:dyDescent="0.25">
      <c r="B89" s="27" t="s">
        <v>792</v>
      </c>
      <c r="C89" s="28" t="s">
        <v>164</v>
      </c>
      <c r="D89" s="29" t="s">
        <v>165</v>
      </c>
      <c r="E89" s="29" t="s">
        <v>166</v>
      </c>
      <c r="F89" s="30">
        <v>7</v>
      </c>
      <c r="G89" s="31">
        <v>-750</v>
      </c>
      <c r="I89" s="25" t="str">
        <f t="shared" si="5"/>
        <v>Jes 59.17.18 (ELB)</v>
      </c>
      <c r="K89" s="25" t="str">
        <f t="shared" si="6"/>
        <v>Jes 59.17.18</v>
      </c>
      <c r="L89" s="25"/>
      <c r="M89" s="25" t="str">
        <f t="shared" si="7"/>
        <v>Jes 59.17.18</v>
      </c>
      <c r="O89" s="26" t="str">
        <f t="shared" si="8"/>
        <v>https://biblia.com/bible/rvdrtlbrfld2006/Jes 59.17.18</v>
      </c>
      <c r="Q89" s="26" t="str">
        <f t="shared" si="9"/>
        <v>https://biblia.com/bible/neu/Jes 59.17.18</v>
      </c>
    </row>
    <row r="90" spans="2:17" s="24" customFormat="1" x14ac:dyDescent="0.25">
      <c r="B90" s="27" t="s">
        <v>793</v>
      </c>
      <c r="C90" s="28" t="s">
        <v>167</v>
      </c>
      <c r="D90" s="29" t="s">
        <v>168</v>
      </c>
      <c r="E90" s="29" t="s">
        <v>14</v>
      </c>
      <c r="F90" s="30">
        <v>12</v>
      </c>
      <c r="G90" s="31">
        <v>-750</v>
      </c>
      <c r="I90" s="25" t="str">
        <f t="shared" si="5"/>
        <v>Jes 57,18.19 (ELB)</v>
      </c>
      <c r="K90" s="25" t="str">
        <f t="shared" si="6"/>
        <v>Jes 57,18.19</v>
      </c>
      <c r="L90" s="25"/>
      <c r="M90" s="25" t="str">
        <f t="shared" si="7"/>
        <v>Jes 57,18.19</v>
      </c>
      <c r="O90" s="26" t="str">
        <f t="shared" si="8"/>
        <v>https://biblia.com/bible/rvdrtlbrfld2006/Jes 57,18.19</v>
      </c>
      <c r="Q90" s="26" t="str">
        <f t="shared" si="9"/>
        <v>https://biblia.com/bible/neu/Jes 57,18.19</v>
      </c>
    </row>
    <row r="91" spans="2:17" s="24" customFormat="1" x14ac:dyDescent="0.25">
      <c r="B91" s="27" t="s">
        <v>794</v>
      </c>
      <c r="C91" s="28" t="s">
        <v>169</v>
      </c>
      <c r="D91" s="29" t="s">
        <v>170</v>
      </c>
      <c r="E91" s="29" t="s">
        <v>14</v>
      </c>
      <c r="F91" s="30">
        <v>12</v>
      </c>
      <c r="G91" s="31">
        <v>-750</v>
      </c>
      <c r="I91" s="25" t="str">
        <f t="shared" si="5"/>
        <v>Jes 59,19-21 (ELB)</v>
      </c>
      <c r="K91" s="25" t="str">
        <f t="shared" si="6"/>
        <v>Jes 59,19-21</v>
      </c>
      <c r="L91" s="25"/>
      <c r="M91" s="25" t="str">
        <f t="shared" si="7"/>
        <v>Jes 59,19-21</v>
      </c>
      <c r="O91" s="26" t="str">
        <f t="shared" si="8"/>
        <v>https://biblia.com/bible/rvdrtlbrfld2006/Jes 59,19-21</v>
      </c>
      <c r="Q91" s="26" t="str">
        <f t="shared" si="9"/>
        <v>https://biblia.com/bible/neu/Jes 59,19-21</v>
      </c>
    </row>
    <row r="92" spans="2:17" s="24" customFormat="1" x14ac:dyDescent="0.25">
      <c r="B92" s="27" t="s">
        <v>795</v>
      </c>
      <c r="C92" s="28" t="s">
        <v>171</v>
      </c>
      <c r="D92" s="29" t="s">
        <v>172</v>
      </c>
      <c r="E92" s="29" t="s">
        <v>14</v>
      </c>
      <c r="F92" s="30">
        <v>12</v>
      </c>
      <c r="G92" s="31">
        <v>-750</v>
      </c>
      <c r="I92" s="25" t="str">
        <f t="shared" si="5"/>
        <v>Jes 60 (ELB)</v>
      </c>
      <c r="K92" s="25" t="str">
        <f t="shared" si="6"/>
        <v>Jes 60</v>
      </c>
      <c r="L92" s="25"/>
      <c r="M92" s="25" t="str">
        <f t="shared" si="7"/>
        <v>Jes 60</v>
      </c>
      <c r="O92" s="26" t="str">
        <f t="shared" si="8"/>
        <v>https://biblia.com/bible/rvdrtlbrfld2006/Jes 60</v>
      </c>
      <c r="Q92" s="26" t="str">
        <f t="shared" si="9"/>
        <v>https://biblia.com/bible/neu/Jes 60</v>
      </c>
    </row>
    <row r="93" spans="2:17" s="24" customFormat="1" x14ac:dyDescent="0.25">
      <c r="B93" s="27" t="s">
        <v>796</v>
      </c>
      <c r="C93" s="28" t="s">
        <v>173</v>
      </c>
      <c r="D93" s="29" t="s">
        <v>174</v>
      </c>
      <c r="E93" s="29" t="s">
        <v>14</v>
      </c>
      <c r="F93" s="30">
        <v>12</v>
      </c>
      <c r="G93" s="31">
        <v>-750</v>
      </c>
      <c r="I93" s="25" t="str">
        <f t="shared" si="5"/>
        <v>Jes 60,12 (ELB)</v>
      </c>
      <c r="K93" s="25" t="str">
        <f t="shared" si="6"/>
        <v>Jes 60,12</v>
      </c>
      <c r="L93" s="25"/>
      <c r="M93" s="25" t="str">
        <f t="shared" si="7"/>
        <v>Jes 60,12</v>
      </c>
      <c r="O93" s="26" t="str">
        <f t="shared" si="8"/>
        <v>https://biblia.com/bible/rvdrtlbrfld2006/Jes 60,12</v>
      </c>
      <c r="Q93" s="26" t="str">
        <f t="shared" si="9"/>
        <v>https://biblia.com/bible/neu/Jes 60,12</v>
      </c>
    </row>
    <row r="94" spans="2:17" s="24" customFormat="1" x14ac:dyDescent="0.25">
      <c r="B94" s="27" t="s">
        <v>797</v>
      </c>
      <c r="C94" s="28" t="s">
        <v>179</v>
      </c>
      <c r="D94" s="29" t="s">
        <v>180</v>
      </c>
      <c r="E94" s="29" t="s">
        <v>133</v>
      </c>
      <c r="F94" s="30">
        <v>11</v>
      </c>
      <c r="G94" s="31">
        <v>-750</v>
      </c>
      <c r="I94" s="25" t="str">
        <f t="shared" si="5"/>
        <v>Jes 62,10-12 (ELB)</v>
      </c>
      <c r="K94" s="25" t="str">
        <f t="shared" si="6"/>
        <v>Jes 62,10-12</v>
      </c>
      <c r="L94" s="25"/>
      <c r="M94" s="25" t="str">
        <f t="shared" si="7"/>
        <v>Jes 62,10-12</v>
      </c>
      <c r="O94" s="26" t="str">
        <f t="shared" si="8"/>
        <v>https://biblia.com/bible/rvdrtlbrfld2006/Jes 62,10-12</v>
      </c>
      <c r="Q94" s="26" t="str">
        <f t="shared" si="9"/>
        <v>https://biblia.com/bible/neu/Jes 62,10-12</v>
      </c>
    </row>
    <row r="95" spans="2:17" s="24" customFormat="1" x14ac:dyDescent="0.25">
      <c r="B95" s="27" t="s">
        <v>797</v>
      </c>
      <c r="C95" s="28" t="s">
        <v>175</v>
      </c>
      <c r="D95" s="29" t="s">
        <v>176</v>
      </c>
      <c r="E95" s="29" t="s">
        <v>14</v>
      </c>
      <c r="F95" s="30">
        <v>12</v>
      </c>
      <c r="G95" s="31">
        <v>-750</v>
      </c>
      <c r="I95" s="25" t="str">
        <f t="shared" si="5"/>
        <v>Jes 61 (ELB)</v>
      </c>
      <c r="K95" s="25" t="str">
        <f t="shared" si="6"/>
        <v>Jes 61</v>
      </c>
      <c r="L95" s="25"/>
      <c r="M95" s="25" t="str">
        <f t="shared" si="7"/>
        <v>Jes 61</v>
      </c>
      <c r="O95" s="26" t="str">
        <f t="shared" si="8"/>
        <v>https://biblia.com/bible/rvdrtlbrfld2006/Jes 61</v>
      </c>
      <c r="Q95" s="26" t="str">
        <f t="shared" si="9"/>
        <v>https://biblia.com/bible/neu/Jes 61</v>
      </c>
    </row>
    <row r="96" spans="2:17" s="24" customFormat="1" x14ac:dyDescent="0.25">
      <c r="B96" s="27" t="s">
        <v>798</v>
      </c>
      <c r="C96" s="28" t="s">
        <v>177</v>
      </c>
      <c r="D96" s="29" t="s">
        <v>178</v>
      </c>
      <c r="E96" s="29" t="s">
        <v>14</v>
      </c>
      <c r="F96" s="30">
        <v>12</v>
      </c>
      <c r="G96" s="31">
        <v>-750</v>
      </c>
      <c r="I96" s="25" t="str">
        <f t="shared" si="5"/>
        <v>Jes 62,1-5 (ELB)</v>
      </c>
      <c r="K96" s="25" t="str">
        <f t="shared" si="6"/>
        <v>Jes 62,1-5</v>
      </c>
      <c r="L96" s="25"/>
      <c r="M96" s="25" t="str">
        <f t="shared" si="7"/>
        <v>Jes 62,1-5</v>
      </c>
      <c r="O96" s="26" t="str">
        <f t="shared" si="8"/>
        <v>https://biblia.com/bible/rvdrtlbrfld2006/Jes 62,1-5</v>
      </c>
      <c r="Q96" s="26" t="str">
        <f t="shared" si="9"/>
        <v>https://biblia.com/bible/neu/Jes 62,1-5</v>
      </c>
    </row>
    <row r="97" spans="2:17" s="24" customFormat="1" x14ac:dyDescent="0.25">
      <c r="B97" s="27" t="s">
        <v>799</v>
      </c>
      <c r="C97" s="28" t="s">
        <v>181</v>
      </c>
      <c r="D97" s="29" t="s">
        <v>182</v>
      </c>
      <c r="E97" s="29" t="s">
        <v>17</v>
      </c>
      <c r="F97" s="30">
        <v>7</v>
      </c>
      <c r="G97" s="31">
        <v>-750</v>
      </c>
      <c r="I97" s="25" t="str">
        <f t="shared" si="5"/>
        <v>Jes 63,1-6 (ELB)</v>
      </c>
      <c r="K97" s="25" t="str">
        <f t="shared" si="6"/>
        <v>Jes 63,1-6</v>
      </c>
      <c r="L97" s="25"/>
      <c r="M97" s="25" t="str">
        <f t="shared" si="7"/>
        <v>Jes 63,1-6</v>
      </c>
      <c r="O97" s="26" t="str">
        <f t="shared" si="8"/>
        <v>https://biblia.com/bible/rvdrtlbrfld2006/Jes 63,1-6</v>
      </c>
      <c r="Q97" s="26" t="str">
        <f t="shared" si="9"/>
        <v>https://biblia.com/bible/neu/Jes 63,1-6</v>
      </c>
    </row>
    <row r="98" spans="2:17" s="24" customFormat="1" x14ac:dyDescent="0.25">
      <c r="B98" s="27" t="s">
        <v>800</v>
      </c>
      <c r="C98" s="28" t="s">
        <v>183</v>
      </c>
      <c r="D98" s="29" t="s">
        <v>184</v>
      </c>
      <c r="E98" s="29" t="s">
        <v>14</v>
      </c>
      <c r="F98" s="30">
        <v>12</v>
      </c>
      <c r="G98" s="31">
        <v>-750</v>
      </c>
      <c r="I98" s="25" t="str">
        <f t="shared" si="5"/>
        <v>Jes 65,8-10 (ELB)</v>
      </c>
      <c r="K98" s="25" t="str">
        <f t="shared" si="6"/>
        <v>Jes 65,8-10</v>
      </c>
      <c r="L98" s="25"/>
      <c r="M98" s="25" t="str">
        <f t="shared" si="7"/>
        <v>Jes 65,8-10</v>
      </c>
      <c r="O98" s="26" t="str">
        <f t="shared" si="8"/>
        <v>https://biblia.com/bible/rvdrtlbrfld2006/Jes 65,8-10</v>
      </c>
      <c r="Q98" s="26" t="str">
        <f t="shared" si="9"/>
        <v>https://biblia.com/bible/neu/Jes 65,8-10</v>
      </c>
    </row>
    <row r="99" spans="2:17" s="24" customFormat="1" x14ac:dyDescent="0.25">
      <c r="B99" s="27" t="s">
        <v>801</v>
      </c>
      <c r="C99" s="28" t="s">
        <v>185</v>
      </c>
      <c r="D99" s="29" t="s">
        <v>186</v>
      </c>
      <c r="E99" s="29" t="s">
        <v>14</v>
      </c>
      <c r="F99" s="30">
        <v>12</v>
      </c>
      <c r="G99" s="31">
        <v>-750</v>
      </c>
      <c r="I99" s="25" t="str">
        <f t="shared" si="5"/>
        <v>Jes 65,13-16 (ELB)</v>
      </c>
      <c r="K99" s="25" t="str">
        <f t="shared" si="6"/>
        <v>Jes 65,13-16</v>
      </c>
      <c r="L99" s="25"/>
      <c r="M99" s="25" t="str">
        <f t="shared" si="7"/>
        <v>Jes 65,13-16</v>
      </c>
      <c r="O99" s="26" t="str">
        <f t="shared" si="8"/>
        <v>https://biblia.com/bible/rvdrtlbrfld2006/Jes 65,13-16</v>
      </c>
      <c r="Q99" s="26" t="str">
        <f t="shared" si="9"/>
        <v>https://biblia.com/bible/neu/Jes 65,13-16</v>
      </c>
    </row>
    <row r="100" spans="2:17" s="24" customFormat="1" ht="26.25" x14ac:dyDescent="0.25">
      <c r="B100" s="27" t="s">
        <v>803</v>
      </c>
      <c r="C100" s="28" t="s">
        <v>187</v>
      </c>
      <c r="D100" s="29" t="s">
        <v>470</v>
      </c>
      <c r="E100" s="29" t="s">
        <v>14</v>
      </c>
      <c r="F100" s="30">
        <v>12</v>
      </c>
      <c r="G100" s="31">
        <v>-750</v>
      </c>
      <c r="I100" s="25" t="str">
        <f t="shared" si="5"/>
        <v>Jes 65,17-25 (ELB)</v>
      </c>
      <c r="K100" s="25" t="str">
        <f t="shared" si="6"/>
        <v>Jes 65,17-25</v>
      </c>
      <c r="L100" s="25"/>
      <c r="M100" s="25" t="str">
        <f t="shared" si="7"/>
        <v>Jes 65,17-25</v>
      </c>
      <c r="O100" s="26" t="str">
        <f t="shared" si="8"/>
        <v>https://biblia.com/bible/rvdrtlbrfld2006/Jes 65,17-25</v>
      </c>
      <c r="Q100" s="26" t="str">
        <f t="shared" si="9"/>
        <v>https://biblia.com/bible/neu/Jes 65,17-25</v>
      </c>
    </row>
    <row r="101" spans="2:17" s="24" customFormat="1" x14ac:dyDescent="0.25">
      <c r="B101" s="27" t="s">
        <v>804</v>
      </c>
      <c r="C101" s="28" t="s">
        <v>188</v>
      </c>
      <c r="D101" s="29" t="s">
        <v>189</v>
      </c>
      <c r="E101" s="29" t="s">
        <v>14</v>
      </c>
      <c r="F101" s="30">
        <v>12</v>
      </c>
      <c r="G101" s="31">
        <v>-750</v>
      </c>
      <c r="I101" s="25" t="str">
        <f t="shared" si="5"/>
        <v>Jes 66,10-14 (ELB)</v>
      </c>
      <c r="K101" s="25" t="str">
        <f t="shared" si="6"/>
        <v>Jes 66,10-14</v>
      </c>
      <c r="L101" s="25"/>
      <c r="M101" s="25" t="str">
        <f t="shared" si="7"/>
        <v>Jes 66,10-14</v>
      </c>
      <c r="O101" s="26" t="str">
        <f t="shared" si="8"/>
        <v>https://biblia.com/bible/rvdrtlbrfld2006/Jes 66,10-14</v>
      </c>
      <c r="Q101" s="26" t="str">
        <f t="shared" si="9"/>
        <v>https://biblia.com/bible/neu/Jes 66,10-14</v>
      </c>
    </row>
    <row r="102" spans="2:17" s="24" customFormat="1" x14ac:dyDescent="0.25">
      <c r="B102" s="27" t="s">
        <v>805</v>
      </c>
      <c r="C102" s="28" t="s">
        <v>190</v>
      </c>
      <c r="D102" s="29" t="s">
        <v>191</v>
      </c>
      <c r="E102" s="29" t="s">
        <v>166</v>
      </c>
      <c r="F102" s="30">
        <v>7</v>
      </c>
      <c r="G102" s="31">
        <v>-750</v>
      </c>
      <c r="I102" s="25" t="str">
        <f t="shared" si="5"/>
        <v>Jes 66,15-17 (ELB)</v>
      </c>
      <c r="K102" s="25" t="str">
        <f t="shared" si="6"/>
        <v>Jes 66,15-17</v>
      </c>
      <c r="L102" s="25"/>
      <c r="M102" s="25" t="str">
        <f t="shared" si="7"/>
        <v>Jes 66,15-17</v>
      </c>
      <c r="O102" s="26" t="str">
        <f t="shared" si="8"/>
        <v>https://biblia.com/bible/rvdrtlbrfld2006/Jes 66,15-17</v>
      </c>
      <c r="Q102" s="26" t="str">
        <f t="shared" si="9"/>
        <v>https://biblia.com/bible/neu/Jes 66,15-17</v>
      </c>
    </row>
    <row r="103" spans="2:17" s="24" customFormat="1" ht="39" x14ac:dyDescent="0.25">
      <c r="B103" s="27" t="s">
        <v>806</v>
      </c>
      <c r="C103" s="33" t="s">
        <v>192</v>
      </c>
      <c r="D103" s="29" t="s">
        <v>474</v>
      </c>
      <c r="E103" s="29" t="s">
        <v>14</v>
      </c>
      <c r="F103" s="30">
        <v>12</v>
      </c>
      <c r="G103" s="31">
        <v>-750</v>
      </c>
      <c r="I103" s="25" t="str">
        <f t="shared" si="5"/>
        <v>Jes 66,18-24 (ELB)</v>
      </c>
      <c r="K103" s="25" t="str">
        <f t="shared" si="6"/>
        <v>Jes 66,18-24</v>
      </c>
      <c r="L103" s="25"/>
      <c r="M103" s="25" t="str">
        <f t="shared" si="7"/>
        <v>Jes 66,18-24</v>
      </c>
      <c r="O103" s="26" t="str">
        <f t="shared" si="8"/>
        <v>https://biblia.com/bible/rvdrtlbrfld2006/Jes 66,18-24</v>
      </c>
      <c r="Q103" s="26" t="str">
        <f t="shared" si="9"/>
        <v>https://biblia.com/bible/neu/Jes 66,18-24</v>
      </c>
    </row>
    <row r="104" spans="2:17" s="24" customFormat="1" ht="26.25" x14ac:dyDescent="0.25">
      <c r="B104" s="27" t="s">
        <v>808</v>
      </c>
      <c r="C104" s="28" t="s">
        <v>193</v>
      </c>
      <c r="D104" s="29" t="s">
        <v>477</v>
      </c>
      <c r="E104" s="29" t="s">
        <v>14</v>
      </c>
      <c r="F104" s="30">
        <v>12</v>
      </c>
      <c r="G104" s="31">
        <v>-650</v>
      </c>
      <c r="I104" s="25" t="str">
        <f t="shared" si="5"/>
        <v>Jer 3,14-20 (ELB)</v>
      </c>
      <c r="K104" s="25" t="str">
        <f t="shared" si="6"/>
        <v>Jer 3,14-20</v>
      </c>
      <c r="L104" s="25"/>
      <c r="M104" s="25" t="str">
        <f t="shared" si="7"/>
        <v>Jer 3,14-20</v>
      </c>
      <c r="O104" s="26" t="str">
        <f t="shared" si="8"/>
        <v>https://biblia.com/bible/rvdrtlbrfld2006/Jer 3,14-20</v>
      </c>
      <c r="Q104" s="26" t="str">
        <f t="shared" si="9"/>
        <v>https://biblia.com/bible/neu/Jer 3,14-20</v>
      </c>
    </row>
    <row r="105" spans="2:17" s="24" customFormat="1" x14ac:dyDescent="0.25">
      <c r="B105" s="27" t="s">
        <v>809</v>
      </c>
      <c r="C105" s="28" t="s">
        <v>194</v>
      </c>
      <c r="D105" s="29" t="s">
        <v>195</v>
      </c>
      <c r="E105" s="29" t="s">
        <v>80</v>
      </c>
      <c r="F105" s="30">
        <v>6</v>
      </c>
      <c r="G105" s="31">
        <v>-650</v>
      </c>
      <c r="I105" s="25" t="str">
        <f t="shared" si="5"/>
        <v>Jer 3,21-23 (ELB)</v>
      </c>
      <c r="K105" s="25" t="str">
        <f t="shared" si="6"/>
        <v>Jer 3,21-23</v>
      </c>
      <c r="L105" s="25"/>
      <c r="M105" s="25" t="str">
        <f t="shared" si="7"/>
        <v>Jer 3,21-23</v>
      </c>
      <c r="O105" s="26" t="str">
        <f t="shared" si="8"/>
        <v>https://biblia.com/bible/rvdrtlbrfld2006/Jer 3,21-23</v>
      </c>
      <c r="Q105" s="26" t="str">
        <f t="shared" si="9"/>
        <v>https://biblia.com/bible/neu/Jer 3,21-23</v>
      </c>
    </row>
    <row r="106" spans="2:17" s="24" customFormat="1" x14ac:dyDescent="0.25">
      <c r="B106" s="27" t="s">
        <v>810</v>
      </c>
      <c r="C106" s="28" t="s">
        <v>196</v>
      </c>
      <c r="D106" s="29" t="s">
        <v>197</v>
      </c>
      <c r="E106" s="29" t="s">
        <v>133</v>
      </c>
      <c r="F106" s="30">
        <v>11</v>
      </c>
      <c r="G106" s="31">
        <v>-650</v>
      </c>
      <c r="I106" s="25" t="str">
        <f t="shared" si="5"/>
        <v>Jer 16,14.15 (ELB)</v>
      </c>
      <c r="K106" s="25" t="str">
        <f t="shared" si="6"/>
        <v>Jer 16,14.15</v>
      </c>
      <c r="L106" s="25"/>
      <c r="M106" s="25" t="str">
        <f t="shared" si="7"/>
        <v>Jer 16,14.15</v>
      </c>
      <c r="O106" s="26" t="str">
        <f t="shared" si="8"/>
        <v>https://biblia.com/bible/rvdrtlbrfld2006/Jer 16,14.15</v>
      </c>
      <c r="Q106" s="26" t="str">
        <f t="shared" si="9"/>
        <v>https://biblia.com/bible/neu/Jer 16,14.15</v>
      </c>
    </row>
    <row r="107" spans="2:17" s="24" customFormat="1" x14ac:dyDescent="0.25">
      <c r="B107" s="27" t="s">
        <v>811</v>
      </c>
      <c r="C107" s="28" t="s">
        <v>198</v>
      </c>
      <c r="D107" s="29" t="s">
        <v>199</v>
      </c>
      <c r="E107" s="29" t="s">
        <v>14</v>
      </c>
      <c r="F107" s="30">
        <v>12</v>
      </c>
      <c r="G107" s="31">
        <v>-650</v>
      </c>
      <c r="I107" s="25" t="str">
        <f t="shared" si="5"/>
        <v>Jer 16,19-21 (ELB)</v>
      </c>
      <c r="K107" s="25" t="str">
        <f t="shared" si="6"/>
        <v>Jer 16,19-21</v>
      </c>
      <c r="L107" s="25"/>
      <c r="M107" s="25" t="str">
        <f t="shared" si="7"/>
        <v>Jer 16,19-21</v>
      </c>
      <c r="O107" s="26" t="str">
        <f t="shared" si="8"/>
        <v>https://biblia.com/bible/rvdrtlbrfld2006/Jer 16,19-21</v>
      </c>
      <c r="Q107" s="26" t="str">
        <f t="shared" si="9"/>
        <v>https://biblia.com/bible/neu/Jer 16,19-21</v>
      </c>
    </row>
    <row r="108" spans="2:17" s="24" customFormat="1" x14ac:dyDescent="0.25">
      <c r="B108" s="27" t="s">
        <v>812</v>
      </c>
      <c r="C108" s="33" t="s">
        <v>200</v>
      </c>
      <c r="D108" s="29" t="s">
        <v>201</v>
      </c>
      <c r="E108" s="29" t="s">
        <v>14</v>
      </c>
      <c r="F108" s="30">
        <v>12</v>
      </c>
      <c r="G108" s="31">
        <v>-650</v>
      </c>
      <c r="I108" s="25" t="str">
        <f t="shared" si="5"/>
        <v>Jer 23,3-8 (ELB)</v>
      </c>
      <c r="K108" s="25" t="str">
        <f t="shared" si="6"/>
        <v>Jer 23,3-8</v>
      </c>
      <c r="L108" s="25"/>
      <c r="M108" s="25" t="str">
        <f t="shared" si="7"/>
        <v>Jer 23,3-8</v>
      </c>
      <c r="O108" s="26" t="str">
        <f t="shared" si="8"/>
        <v>https://biblia.com/bible/rvdrtlbrfld2006/Jer 23,3-8</v>
      </c>
      <c r="Q108" s="26" t="str">
        <f t="shared" si="9"/>
        <v>https://biblia.com/bible/neu/Jer 23,3-8</v>
      </c>
    </row>
    <row r="109" spans="2:17" s="24" customFormat="1" x14ac:dyDescent="0.25">
      <c r="B109" s="27" t="s">
        <v>813</v>
      </c>
      <c r="C109" s="28" t="s">
        <v>202</v>
      </c>
      <c r="D109" s="29" t="s">
        <v>203</v>
      </c>
      <c r="E109" s="29" t="s">
        <v>14</v>
      </c>
      <c r="F109" s="30">
        <v>12</v>
      </c>
      <c r="G109" s="31">
        <v>-650</v>
      </c>
      <c r="I109" s="25" t="str">
        <f t="shared" si="5"/>
        <v>Jer 30,8-10 (ELB)</v>
      </c>
      <c r="K109" s="25" t="str">
        <f t="shared" si="6"/>
        <v>Jer 30,8-10</v>
      </c>
      <c r="L109" s="25"/>
      <c r="M109" s="25" t="str">
        <f t="shared" si="7"/>
        <v>Jer 30,8-10</v>
      </c>
      <c r="O109" s="26" t="str">
        <f t="shared" si="8"/>
        <v>https://biblia.com/bible/rvdrtlbrfld2006/Jer 30,8-10</v>
      </c>
      <c r="Q109" s="26" t="str">
        <f t="shared" si="9"/>
        <v>https://biblia.com/bible/neu/Jer 30,8-10</v>
      </c>
    </row>
    <row r="110" spans="2:17" s="24" customFormat="1" x14ac:dyDescent="0.25">
      <c r="B110" s="27" t="s">
        <v>814</v>
      </c>
      <c r="C110" s="28" t="s">
        <v>204</v>
      </c>
      <c r="D110" s="29" t="s">
        <v>721</v>
      </c>
      <c r="E110" s="29" t="s">
        <v>692</v>
      </c>
      <c r="F110" s="30">
        <v>5</v>
      </c>
      <c r="G110" s="31">
        <v>-650</v>
      </c>
      <c r="I110" s="25" t="str">
        <f t="shared" si="5"/>
        <v>Jer 30,11-16 (ELB)</v>
      </c>
      <c r="K110" s="25" t="str">
        <f t="shared" si="6"/>
        <v>Jer 30,11-16</v>
      </c>
      <c r="L110" s="25"/>
      <c r="M110" s="25" t="str">
        <f t="shared" si="7"/>
        <v>Jer 30,11-16</v>
      </c>
      <c r="O110" s="26" t="str">
        <f t="shared" si="8"/>
        <v>https://biblia.com/bible/rvdrtlbrfld2006/Jer 30,11-16</v>
      </c>
      <c r="Q110" s="26" t="str">
        <f t="shared" si="9"/>
        <v>https://biblia.com/bible/neu/Jer 30,11-16</v>
      </c>
    </row>
    <row r="111" spans="2:17" s="24" customFormat="1" x14ac:dyDescent="0.25">
      <c r="B111" s="27" t="s">
        <v>815</v>
      </c>
      <c r="C111" s="28" t="s">
        <v>204</v>
      </c>
      <c r="D111" s="29" t="s">
        <v>720</v>
      </c>
      <c r="E111" s="29" t="s">
        <v>17</v>
      </c>
      <c r="F111" s="30">
        <v>7</v>
      </c>
      <c r="G111" s="31">
        <v>-650</v>
      </c>
      <c r="I111" s="25" t="str">
        <f t="shared" si="5"/>
        <v>Jer 30,11-16 (ELB)</v>
      </c>
      <c r="K111" s="25" t="str">
        <f t="shared" si="6"/>
        <v>Jer 30,11-16</v>
      </c>
      <c r="L111" s="25"/>
      <c r="M111" s="25" t="str">
        <f t="shared" si="7"/>
        <v>Jer 30,11-16</v>
      </c>
      <c r="O111" s="26" t="str">
        <f t="shared" si="8"/>
        <v>https://biblia.com/bible/rvdrtlbrfld2006/Jer 30,11-16</v>
      </c>
      <c r="Q111" s="26" t="str">
        <f t="shared" si="9"/>
        <v>https://biblia.com/bible/neu/Jer 30,11-16</v>
      </c>
    </row>
    <row r="112" spans="2:17" s="24" customFormat="1" ht="26.25" x14ac:dyDescent="0.25">
      <c r="B112" s="27" t="s">
        <v>816</v>
      </c>
      <c r="C112" s="28" t="s">
        <v>205</v>
      </c>
      <c r="D112" s="29" t="s">
        <v>478</v>
      </c>
      <c r="E112" s="29" t="s">
        <v>14</v>
      </c>
      <c r="F112" s="30">
        <v>12</v>
      </c>
      <c r="G112" s="31">
        <v>-650</v>
      </c>
      <c r="I112" s="25" t="str">
        <f t="shared" si="5"/>
        <v>Jer 30,17-22 (ELB)</v>
      </c>
      <c r="K112" s="25" t="str">
        <f t="shared" si="6"/>
        <v>Jer 30,17-22</v>
      </c>
      <c r="L112" s="25"/>
      <c r="M112" s="25" t="str">
        <f t="shared" si="7"/>
        <v>Jer 30,17-22</v>
      </c>
      <c r="O112" s="26" t="str">
        <f t="shared" si="8"/>
        <v>https://biblia.com/bible/rvdrtlbrfld2006/Jer 30,17-22</v>
      </c>
      <c r="Q112" s="26" t="str">
        <f t="shared" si="9"/>
        <v>https://biblia.com/bible/neu/Jer 30,17-22</v>
      </c>
    </row>
    <row r="113" spans="2:17" s="24" customFormat="1" x14ac:dyDescent="0.25">
      <c r="B113" s="27" t="s">
        <v>817</v>
      </c>
      <c r="C113" s="28" t="s">
        <v>206</v>
      </c>
      <c r="D113" s="29" t="s">
        <v>207</v>
      </c>
      <c r="E113" s="29" t="s">
        <v>14</v>
      </c>
      <c r="F113" s="30">
        <v>12</v>
      </c>
      <c r="G113" s="31">
        <v>-650</v>
      </c>
      <c r="I113" s="25" t="str">
        <f t="shared" si="5"/>
        <v>Jes 31,1-17 (ELB)</v>
      </c>
      <c r="K113" s="25" t="str">
        <f t="shared" si="6"/>
        <v>Jes 31,1-17</v>
      </c>
      <c r="L113" s="25"/>
      <c r="M113" s="25" t="str">
        <f t="shared" si="7"/>
        <v>Jes 31,1-17</v>
      </c>
      <c r="O113" s="26" t="str">
        <f t="shared" si="8"/>
        <v>https://biblia.com/bible/rvdrtlbrfld2006/Jes 31,1-17</v>
      </c>
      <c r="Q113" s="26" t="str">
        <f t="shared" si="9"/>
        <v>https://biblia.com/bible/neu/Jes 31,1-17</v>
      </c>
    </row>
    <row r="114" spans="2:17" s="24" customFormat="1" x14ac:dyDescent="0.25">
      <c r="B114" s="27" t="s">
        <v>818</v>
      </c>
      <c r="C114" s="33" t="s">
        <v>208</v>
      </c>
      <c r="D114" s="29" t="s">
        <v>209</v>
      </c>
      <c r="E114" s="29" t="s">
        <v>14</v>
      </c>
      <c r="F114" s="30">
        <v>12</v>
      </c>
      <c r="G114" s="31">
        <v>-650</v>
      </c>
      <c r="I114" s="25" t="str">
        <f t="shared" si="5"/>
        <v>Jer 31,23-40 (ELB)</v>
      </c>
      <c r="K114" s="25" t="str">
        <f t="shared" si="6"/>
        <v>Jer 31,23-40</v>
      </c>
      <c r="L114" s="25"/>
      <c r="M114" s="25" t="str">
        <f t="shared" si="7"/>
        <v>Jer 31,23-40</v>
      </c>
      <c r="O114" s="26" t="str">
        <f t="shared" si="8"/>
        <v>https://biblia.com/bible/rvdrtlbrfld2006/Jer 31,23-40</v>
      </c>
      <c r="Q114" s="26" t="str">
        <f t="shared" si="9"/>
        <v>https://biblia.com/bible/neu/Jer 31,23-40</v>
      </c>
    </row>
    <row r="115" spans="2:17" s="24" customFormat="1" ht="26.25" x14ac:dyDescent="0.25">
      <c r="B115" s="27" t="s">
        <v>819</v>
      </c>
      <c r="C115" s="28" t="s">
        <v>210</v>
      </c>
      <c r="D115" s="29" t="s">
        <v>479</v>
      </c>
      <c r="E115" s="29" t="s">
        <v>14</v>
      </c>
      <c r="F115" s="30">
        <v>12</v>
      </c>
      <c r="G115" s="31">
        <v>-650</v>
      </c>
      <c r="I115" s="25" t="str">
        <f t="shared" si="5"/>
        <v>Jer 33,6-26 (ELB)</v>
      </c>
      <c r="K115" s="25" t="str">
        <f t="shared" si="6"/>
        <v>Jer 33,6-26</v>
      </c>
      <c r="L115" s="25"/>
      <c r="M115" s="25" t="str">
        <f t="shared" si="7"/>
        <v>Jer 33,6-26</v>
      </c>
      <c r="O115" s="26" t="str">
        <f t="shared" si="8"/>
        <v>https://biblia.com/bible/rvdrtlbrfld2006/Jer 33,6-26</v>
      </c>
      <c r="Q115" s="26" t="str">
        <f t="shared" si="9"/>
        <v>https://biblia.com/bible/neu/Jer 33,6-26</v>
      </c>
    </row>
    <row r="116" spans="2:17" s="24" customFormat="1" x14ac:dyDescent="0.25">
      <c r="B116" s="27" t="s">
        <v>820</v>
      </c>
      <c r="C116" s="28" t="s">
        <v>211</v>
      </c>
      <c r="D116" s="29" t="s">
        <v>212</v>
      </c>
      <c r="E116" s="29" t="s">
        <v>14</v>
      </c>
      <c r="F116" s="30">
        <v>12</v>
      </c>
      <c r="G116" s="31">
        <v>-650</v>
      </c>
      <c r="I116" s="25" t="str">
        <f t="shared" si="5"/>
        <v>Jer 48,26b-28 (ELB)</v>
      </c>
      <c r="K116" s="25" t="str">
        <f t="shared" si="6"/>
        <v>Jer 48,26b-28</v>
      </c>
      <c r="L116" s="25"/>
      <c r="M116" s="25" t="str">
        <f t="shared" si="7"/>
        <v>Jer 48,26b-28</v>
      </c>
      <c r="O116" s="26" t="str">
        <f t="shared" si="8"/>
        <v>https://biblia.com/bible/rvdrtlbrfld2006/Jer 48,26b-28</v>
      </c>
      <c r="Q116" s="26" t="str">
        <f t="shared" si="9"/>
        <v>https://biblia.com/bible/neu/Jer 48,26b-28</v>
      </c>
    </row>
    <row r="117" spans="2:17" s="24" customFormat="1" x14ac:dyDescent="0.25">
      <c r="B117" s="27" t="s">
        <v>821</v>
      </c>
      <c r="C117" s="28" t="s">
        <v>213</v>
      </c>
      <c r="D117" s="29" t="s">
        <v>214</v>
      </c>
      <c r="E117" s="29" t="s">
        <v>14</v>
      </c>
      <c r="F117" s="30">
        <v>12</v>
      </c>
      <c r="G117" s="31">
        <v>-650</v>
      </c>
      <c r="I117" s="25" t="str">
        <f t="shared" si="5"/>
        <v>Jer 48,47 (ELB)</v>
      </c>
      <c r="K117" s="25" t="str">
        <f t="shared" si="6"/>
        <v>Jer 48,47</v>
      </c>
      <c r="L117" s="25"/>
      <c r="M117" s="25" t="str">
        <f t="shared" si="7"/>
        <v>Jer 48,47</v>
      </c>
      <c r="O117" s="26" t="str">
        <f t="shared" si="8"/>
        <v>https://biblia.com/bible/rvdrtlbrfld2006/Jer 48,47</v>
      </c>
      <c r="Q117" s="26" t="str">
        <f t="shared" si="9"/>
        <v>https://biblia.com/bible/neu/Jer 48,47</v>
      </c>
    </row>
    <row r="118" spans="2:17" s="24" customFormat="1" x14ac:dyDescent="0.25">
      <c r="B118" s="27" t="s">
        <v>822</v>
      </c>
      <c r="C118" s="28" t="s">
        <v>215</v>
      </c>
      <c r="D118" s="29" t="s">
        <v>216</v>
      </c>
      <c r="E118" s="29" t="s">
        <v>14</v>
      </c>
      <c r="F118" s="30">
        <v>12</v>
      </c>
      <c r="G118" s="31">
        <v>-650</v>
      </c>
      <c r="I118" s="25" t="str">
        <f t="shared" si="5"/>
        <v>Jer 49,6.39 (ELB)</v>
      </c>
      <c r="K118" s="25" t="str">
        <f t="shared" si="6"/>
        <v>Jer 49,6.39</v>
      </c>
      <c r="L118" s="25"/>
      <c r="M118" s="25" t="str">
        <f t="shared" si="7"/>
        <v>Jer 49,6.39</v>
      </c>
      <c r="O118" s="26" t="str">
        <f t="shared" si="8"/>
        <v>https://biblia.com/bible/rvdrtlbrfld2006/Jer 49,6.39</v>
      </c>
      <c r="Q118" s="26" t="str">
        <f t="shared" si="9"/>
        <v>https://biblia.com/bible/neu/Jer 49,6.39</v>
      </c>
    </row>
    <row r="119" spans="2:17" s="24" customFormat="1" x14ac:dyDescent="0.25">
      <c r="B119" s="27" t="s">
        <v>823</v>
      </c>
      <c r="C119" s="28" t="s">
        <v>217</v>
      </c>
      <c r="D119" s="29" t="s">
        <v>681</v>
      </c>
      <c r="E119" s="29" t="s">
        <v>80</v>
      </c>
      <c r="F119" s="30">
        <v>6</v>
      </c>
      <c r="G119" s="31">
        <v>-650</v>
      </c>
      <c r="I119" s="25" t="str">
        <f t="shared" si="5"/>
        <v>Jer 50,4 (ELB)</v>
      </c>
      <c r="K119" s="25" t="str">
        <f t="shared" si="6"/>
        <v>Jer 50,4</v>
      </c>
      <c r="L119" s="25"/>
      <c r="M119" s="25" t="str">
        <f t="shared" si="7"/>
        <v>Jer 50,4</v>
      </c>
      <c r="O119" s="26" t="str">
        <f t="shared" si="8"/>
        <v>https://biblia.com/bible/rvdrtlbrfld2006/Jer 50,4</v>
      </c>
      <c r="Q119" s="26" t="str">
        <f t="shared" si="9"/>
        <v>https://biblia.com/bible/neu/Jer 50,4</v>
      </c>
    </row>
    <row r="120" spans="2:17" s="24" customFormat="1" x14ac:dyDescent="0.25">
      <c r="B120" s="27" t="s">
        <v>824</v>
      </c>
      <c r="C120" s="28" t="s">
        <v>217</v>
      </c>
      <c r="D120" s="29" t="s">
        <v>84</v>
      </c>
      <c r="E120" s="29" t="s">
        <v>133</v>
      </c>
      <c r="F120" s="30">
        <v>11</v>
      </c>
      <c r="G120" s="31">
        <v>-650</v>
      </c>
      <c r="I120" s="25" t="str">
        <f t="shared" si="5"/>
        <v>Jer 50,4 (ELB)</v>
      </c>
      <c r="K120" s="25" t="str">
        <f t="shared" si="6"/>
        <v>Jer 50,4</v>
      </c>
      <c r="L120" s="25"/>
      <c r="M120" s="25" t="str">
        <f t="shared" si="7"/>
        <v>Jer 50,4</v>
      </c>
      <c r="O120" s="26" t="str">
        <f t="shared" si="8"/>
        <v>https://biblia.com/bible/rvdrtlbrfld2006/Jer 50,4</v>
      </c>
      <c r="Q120" s="26" t="str">
        <f t="shared" si="9"/>
        <v>https://biblia.com/bible/neu/Jer 50,4</v>
      </c>
    </row>
    <row r="121" spans="2:17" s="24" customFormat="1" x14ac:dyDescent="0.25">
      <c r="B121" s="27" t="s">
        <v>825</v>
      </c>
      <c r="C121" s="28" t="s">
        <v>218</v>
      </c>
      <c r="D121" s="34" t="s">
        <v>219</v>
      </c>
      <c r="E121" s="29" t="s">
        <v>14</v>
      </c>
      <c r="F121" s="30">
        <v>12</v>
      </c>
      <c r="G121" s="31">
        <v>-650</v>
      </c>
      <c r="I121" s="25" t="str">
        <f t="shared" si="5"/>
        <v>Jer 50,20 (ELB)</v>
      </c>
      <c r="K121" s="25" t="str">
        <f t="shared" si="6"/>
        <v>Jer 50,20</v>
      </c>
      <c r="L121" s="25"/>
      <c r="M121" s="25" t="str">
        <f t="shared" si="7"/>
        <v>Jer 50,20</v>
      </c>
      <c r="O121" s="26" t="str">
        <f t="shared" si="8"/>
        <v>https://biblia.com/bible/rvdrtlbrfld2006/Jer 50,20</v>
      </c>
      <c r="Q121" s="26" t="str">
        <f t="shared" si="9"/>
        <v>https://biblia.com/bible/neu/Jer 50,20</v>
      </c>
    </row>
    <row r="122" spans="2:17" s="24" customFormat="1" x14ac:dyDescent="0.25">
      <c r="B122" s="27" t="s">
        <v>826</v>
      </c>
      <c r="C122" s="28" t="s">
        <v>220</v>
      </c>
      <c r="D122" s="29" t="s">
        <v>221</v>
      </c>
      <c r="E122" s="29" t="s">
        <v>166</v>
      </c>
      <c r="F122" s="30">
        <v>7</v>
      </c>
      <c r="G122" s="31">
        <v>-650</v>
      </c>
      <c r="I122" s="25" t="str">
        <f t="shared" si="5"/>
        <v>Jer 51,47-64 (ELB)</v>
      </c>
      <c r="K122" s="25" t="str">
        <f t="shared" si="6"/>
        <v>Jer 51,47-64</v>
      </c>
      <c r="L122" s="25"/>
      <c r="M122" s="25" t="str">
        <f t="shared" si="7"/>
        <v>Jer 51,47-64</v>
      </c>
      <c r="O122" s="26" t="str">
        <f t="shared" si="8"/>
        <v>https://biblia.com/bible/rvdrtlbrfld2006/Jer 51,47-64</v>
      </c>
      <c r="Q122" s="26" t="str">
        <f t="shared" si="9"/>
        <v>https://biblia.com/bible/neu/Jer 51,47-64</v>
      </c>
    </row>
    <row r="123" spans="2:17" s="24" customFormat="1" ht="26.25" x14ac:dyDescent="0.25">
      <c r="B123" s="27" t="s">
        <v>807</v>
      </c>
      <c r="C123" s="28" t="s">
        <v>144</v>
      </c>
      <c r="D123" s="29" t="s">
        <v>145</v>
      </c>
      <c r="E123" s="29" t="s">
        <v>718</v>
      </c>
      <c r="F123" s="30">
        <v>14</v>
      </c>
      <c r="G123" s="31">
        <v>-750</v>
      </c>
      <c r="I123" s="25" t="str">
        <f t="shared" si="5"/>
        <v>Jes 51,6 (ELB)</v>
      </c>
      <c r="K123" s="25" t="str">
        <f t="shared" si="6"/>
        <v>Jes 51,6</v>
      </c>
      <c r="L123" s="25"/>
      <c r="M123" s="25" t="str">
        <f t="shared" si="7"/>
        <v>Jes 51,6</v>
      </c>
      <c r="O123" s="26" t="str">
        <f t="shared" si="8"/>
        <v>https://biblia.com/bible/rvdrtlbrfld2006/Jes 51,6</v>
      </c>
      <c r="Q123" s="26" t="str">
        <f t="shared" si="9"/>
        <v>https://biblia.com/bible/neu/Jes 51,6</v>
      </c>
    </row>
    <row r="124" spans="2:17" s="24" customFormat="1" x14ac:dyDescent="0.25">
      <c r="B124" s="27" t="s">
        <v>827</v>
      </c>
      <c r="C124" s="28" t="s">
        <v>222</v>
      </c>
      <c r="D124" s="29" t="s">
        <v>682</v>
      </c>
      <c r="E124" s="29" t="s">
        <v>166</v>
      </c>
      <c r="F124" s="30">
        <v>7</v>
      </c>
      <c r="G124" s="31">
        <v>-650</v>
      </c>
      <c r="I124" s="25" t="str">
        <f t="shared" si="5"/>
        <v>Klag 5,22 (ELB)</v>
      </c>
      <c r="K124" s="25" t="str">
        <f t="shared" si="6"/>
        <v>Klag 5,22</v>
      </c>
      <c r="L124" s="25"/>
      <c r="M124" s="25" t="str">
        <f t="shared" si="7"/>
        <v>Klag 5,22</v>
      </c>
      <c r="O124" s="26" t="str">
        <f t="shared" si="8"/>
        <v>https://biblia.com/bible/rvdrtlbrfld2006/Klag 5,22</v>
      </c>
      <c r="Q124" s="26" t="str">
        <f t="shared" si="9"/>
        <v>https://biblia.com/bible/neu/Klag 5,22</v>
      </c>
    </row>
    <row r="125" spans="2:17" s="24" customFormat="1" x14ac:dyDescent="0.25">
      <c r="B125" s="27" t="s">
        <v>828</v>
      </c>
      <c r="C125" s="28" t="s">
        <v>222</v>
      </c>
      <c r="D125" s="29" t="s">
        <v>683</v>
      </c>
      <c r="E125" s="29" t="s">
        <v>14</v>
      </c>
      <c r="F125" s="30">
        <v>12</v>
      </c>
      <c r="G125" s="31">
        <v>-650</v>
      </c>
      <c r="I125" s="25" t="str">
        <f t="shared" si="5"/>
        <v>Klag 5,22 (ELB)</v>
      </c>
      <c r="K125" s="25" t="str">
        <f t="shared" si="6"/>
        <v>Klag 5,22</v>
      </c>
      <c r="L125" s="25"/>
      <c r="M125" s="25" t="str">
        <f t="shared" si="7"/>
        <v>Klag 5,22</v>
      </c>
      <c r="O125" s="26" t="str">
        <f t="shared" si="8"/>
        <v>https://biblia.com/bible/rvdrtlbrfld2006/Klag 5,22</v>
      </c>
      <c r="Q125" s="26" t="str">
        <f t="shared" si="9"/>
        <v>https://biblia.com/bible/neu/Klag 5,22</v>
      </c>
    </row>
    <row r="126" spans="2:17" s="24" customFormat="1" x14ac:dyDescent="0.25">
      <c r="B126" s="27" t="s">
        <v>829</v>
      </c>
      <c r="C126" s="28" t="s">
        <v>223</v>
      </c>
      <c r="D126" s="29" t="s">
        <v>224</v>
      </c>
      <c r="E126" s="29" t="s">
        <v>80</v>
      </c>
      <c r="F126" s="30">
        <v>6</v>
      </c>
      <c r="G126" s="31">
        <v>-600</v>
      </c>
      <c r="I126" s="25" t="str">
        <f t="shared" si="5"/>
        <v>Hes 6,9.10 (ELB)</v>
      </c>
      <c r="K126" s="25" t="str">
        <f t="shared" si="6"/>
        <v>Hes 6,9.10</v>
      </c>
      <c r="L126" s="25"/>
      <c r="M126" s="25" t="str">
        <f t="shared" si="7"/>
        <v>Hes 6,9.10</v>
      </c>
      <c r="O126" s="26" t="str">
        <f t="shared" si="8"/>
        <v>https://biblia.com/bible/rvdrtlbrfld2006/Hes 6,9.10</v>
      </c>
      <c r="Q126" s="26" t="str">
        <f t="shared" si="9"/>
        <v>https://biblia.com/bible/neu/Hes 6,9.10</v>
      </c>
    </row>
    <row r="127" spans="2:17" s="24" customFormat="1" x14ac:dyDescent="0.25">
      <c r="B127" s="27" t="s">
        <v>830</v>
      </c>
      <c r="C127" s="28" t="s">
        <v>225</v>
      </c>
      <c r="D127" s="29" t="s">
        <v>469</v>
      </c>
      <c r="E127" s="29" t="s">
        <v>80</v>
      </c>
      <c r="F127" s="30">
        <v>6</v>
      </c>
      <c r="G127" s="31">
        <v>-600</v>
      </c>
      <c r="I127" s="25" t="str">
        <f t="shared" si="5"/>
        <v>Hes 11,17-20 (ELB)</v>
      </c>
      <c r="K127" s="25" t="str">
        <f t="shared" si="6"/>
        <v>Hes 11,17-20</v>
      </c>
      <c r="L127" s="25"/>
      <c r="M127" s="25" t="str">
        <f t="shared" si="7"/>
        <v>Hes 11,17-20</v>
      </c>
      <c r="O127" s="26" t="str">
        <f t="shared" si="8"/>
        <v>https://biblia.com/bible/rvdrtlbrfld2006/Hes 11,17-20</v>
      </c>
      <c r="Q127" s="26" t="str">
        <f t="shared" si="9"/>
        <v>https://biblia.com/bible/neu/Hes 11,17-20</v>
      </c>
    </row>
    <row r="128" spans="2:17" s="24" customFormat="1" x14ac:dyDescent="0.25">
      <c r="B128" s="27" t="s">
        <v>831</v>
      </c>
      <c r="C128" s="28" t="s">
        <v>225</v>
      </c>
      <c r="D128" s="29" t="s">
        <v>684</v>
      </c>
      <c r="E128" s="29" t="s">
        <v>133</v>
      </c>
      <c r="F128" s="30">
        <v>11</v>
      </c>
      <c r="G128" s="31">
        <v>-600</v>
      </c>
      <c r="I128" s="25" t="str">
        <f t="shared" si="5"/>
        <v>Hes 11,17-20 (ELB)</v>
      </c>
      <c r="K128" s="25" t="str">
        <f t="shared" si="6"/>
        <v>Hes 11,17-20</v>
      </c>
      <c r="L128" s="25"/>
      <c r="M128" s="25" t="str">
        <f t="shared" si="7"/>
        <v>Hes 11,17-20</v>
      </c>
      <c r="O128" s="26" t="str">
        <f t="shared" si="8"/>
        <v>https://biblia.com/bible/rvdrtlbrfld2006/Hes 11,17-20</v>
      </c>
      <c r="Q128" s="26" t="str">
        <f t="shared" si="9"/>
        <v>https://biblia.com/bible/neu/Hes 11,17-20</v>
      </c>
    </row>
    <row r="129" spans="2:18" s="24" customFormat="1" x14ac:dyDescent="0.25">
      <c r="B129" s="27" t="s">
        <v>832</v>
      </c>
      <c r="C129" s="28" t="s">
        <v>226</v>
      </c>
      <c r="D129" s="29" t="s">
        <v>227</v>
      </c>
      <c r="E129" s="29" t="s">
        <v>14</v>
      </c>
      <c r="F129" s="30">
        <v>12</v>
      </c>
      <c r="G129" s="31">
        <v>-600</v>
      </c>
      <c r="I129" s="25" t="str">
        <f t="shared" si="5"/>
        <v>Hes 16,60-63 (ELB)</v>
      </c>
      <c r="K129" s="25" t="str">
        <f t="shared" si="6"/>
        <v>Hes 16,60-63</v>
      </c>
      <c r="L129" s="25"/>
      <c r="M129" s="25" t="str">
        <f t="shared" si="7"/>
        <v>Hes 16,60-63</v>
      </c>
      <c r="O129" s="26" t="str">
        <f t="shared" si="8"/>
        <v>https://biblia.com/bible/rvdrtlbrfld2006/Hes 16,60-63</v>
      </c>
      <c r="Q129" s="26" t="str">
        <f t="shared" si="9"/>
        <v>https://biblia.com/bible/neu/Hes 16,60-63</v>
      </c>
    </row>
    <row r="130" spans="2:18" s="24" customFormat="1" x14ac:dyDescent="0.25">
      <c r="B130" s="27" t="s">
        <v>833</v>
      </c>
      <c r="C130" s="28" t="s">
        <v>228</v>
      </c>
      <c r="D130" s="29" t="s">
        <v>229</v>
      </c>
      <c r="E130" s="29" t="s">
        <v>14</v>
      </c>
      <c r="F130" s="30">
        <v>12</v>
      </c>
      <c r="G130" s="31">
        <v>-600</v>
      </c>
      <c r="I130" s="25" t="str">
        <f t="shared" si="5"/>
        <v>Hes 17,22-24 (ELB)</v>
      </c>
      <c r="K130" s="25" t="str">
        <f t="shared" si="6"/>
        <v>Hes 17,22-24</v>
      </c>
      <c r="L130" s="25"/>
      <c r="M130" s="25" t="str">
        <f t="shared" si="7"/>
        <v>Hes 17,22-24</v>
      </c>
      <c r="O130" s="26" t="str">
        <f t="shared" si="8"/>
        <v>https://biblia.com/bible/rvdrtlbrfld2006/Hes 17,22-24</v>
      </c>
      <c r="Q130" s="26" t="str">
        <f t="shared" si="9"/>
        <v>https://biblia.com/bible/neu/Hes 17,22-24</v>
      </c>
    </row>
    <row r="131" spans="2:18" s="24" customFormat="1" x14ac:dyDescent="0.25">
      <c r="B131" s="27" t="s">
        <v>850</v>
      </c>
      <c r="C131" s="28" t="s">
        <v>230</v>
      </c>
      <c r="D131" s="29" t="s">
        <v>231</v>
      </c>
      <c r="E131" s="29" t="s">
        <v>692</v>
      </c>
      <c r="F131" s="30">
        <v>5</v>
      </c>
      <c r="G131" s="31">
        <v>-600</v>
      </c>
      <c r="I131" s="25" t="str">
        <f t="shared" si="5"/>
        <v>Hes 20,33 (ELB)</v>
      </c>
      <c r="K131" s="25" t="str">
        <f t="shared" si="6"/>
        <v>Hes 20,33</v>
      </c>
      <c r="L131" s="25"/>
      <c r="M131" s="25" t="str">
        <f t="shared" si="7"/>
        <v>Hes 20,33</v>
      </c>
      <c r="O131" s="26" t="str">
        <f t="shared" si="8"/>
        <v>https://biblia.com/bible/rvdrtlbrfld2006/Hes 20,33</v>
      </c>
      <c r="Q131" s="26" t="str">
        <f t="shared" si="9"/>
        <v>https://biblia.com/bible/neu/Hes 20,33</v>
      </c>
    </row>
    <row r="132" spans="2:18" s="24" customFormat="1" x14ac:dyDescent="0.25">
      <c r="B132" s="27" t="s">
        <v>834</v>
      </c>
      <c r="C132" s="33" t="s">
        <v>232</v>
      </c>
      <c r="D132" s="34" t="s">
        <v>686</v>
      </c>
      <c r="E132" s="29" t="s">
        <v>80</v>
      </c>
      <c r="F132" s="30">
        <v>6</v>
      </c>
      <c r="G132" s="31">
        <v>-600</v>
      </c>
      <c r="I132" s="25" t="str">
        <f t="shared" si="5"/>
        <v>Hes 20,34-44 (ELB)</v>
      </c>
      <c r="K132" s="25" t="str">
        <f t="shared" si="6"/>
        <v>Hes 20,34-44</v>
      </c>
      <c r="L132" s="25"/>
      <c r="M132" s="25" t="str">
        <f t="shared" si="7"/>
        <v>Hes 20,34-44</v>
      </c>
      <c r="O132" s="26" t="str">
        <f t="shared" si="8"/>
        <v>https://biblia.com/bible/rvdrtlbrfld2006/Hes 20,34-44</v>
      </c>
      <c r="Q132" s="26" t="str">
        <f t="shared" si="9"/>
        <v>https://biblia.com/bible/neu/Hes 20,34-44</v>
      </c>
    </row>
    <row r="133" spans="2:18" s="24" customFormat="1" x14ac:dyDescent="0.25">
      <c r="B133" s="27" t="s">
        <v>835</v>
      </c>
      <c r="C133" s="33" t="s">
        <v>232</v>
      </c>
      <c r="D133" s="34" t="s">
        <v>685</v>
      </c>
      <c r="E133" s="29" t="s">
        <v>133</v>
      </c>
      <c r="F133" s="30">
        <v>11</v>
      </c>
      <c r="G133" s="31">
        <v>-600</v>
      </c>
      <c r="I133" s="25" t="str">
        <f t="shared" si="5"/>
        <v>Hes 20,34-44 (ELB)</v>
      </c>
      <c r="K133" s="25" t="str">
        <f t="shared" si="6"/>
        <v>Hes 20,34-44</v>
      </c>
      <c r="L133" s="25"/>
      <c r="M133" s="25" t="str">
        <f t="shared" si="7"/>
        <v>Hes 20,34-44</v>
      </c>
      <c r="O133" s="26" t="str">
        <f t="shared" si="8"/>
        <v>https://biblia.com/bible/rvdrtlbrfld2006/Hes 20,34-44</v>
      </c>
      <c r="Q133" s="26" t="str">
        <f t="shared" si="9"/>
        <v>https://biblia.com/bible/neu/Hes 20,34-44</v>
      </c>
    </row>
    <row r="134" spans="2:18" s="24" customFormat="1" x14ac:dyDescent="0.25">
      <c r="B134" s="27" t="s">
        <v>836</v>
      </c>
      <c r="C134" s="28" t="s">
        <v>233</v>
      </c>
      <c r="D134" s="29" t="s">
        <v>234</v>
      </c>
      <c r="E134" s="29" t="s">
        <v>14</v>
      </c>
      <c r="F134" s="30">
        <v>12</v>
      </c>
      <c r="G134" s="31">
        <v>-600</v>
      </c>
      <c r="I134" s="25" t="str">
        <f t="shared" ref="I134:I202" si="10">HYPERLINK("https://www.bibleserver.com/"&amp;$I$2&amp;"/"&amp;C134,C134&amp;" ("&amp;$I$2&amp;")")</f>
        <v>Hes 21,32b (ELB)</v>
      </c>
      <c r="K134" s="25" t="str">
        <f t="shared" ref="K134:K202" si="11">HYPERLINK("https://www.bibleserver.com/ELB/"&amp;C134,C134)</f>
        <v>Hes 21,32b</v>
      </c>
      <c r="L134" s="25"/>
      <c r="M134" s="25" t="str">
        <f t="shared" si="7"/>
        <v>Hes 21,32b</v>
      </c>
      <c r="O134" s="26" t="str">
        <f t="shared" si="8"/>
        <v>https://biblia.com/bible/rvdrtlbrfld2006/Hes 21,32b</v>
      </c>
      <c r="Q134" s="26" t="str">
        <f t="shared" si="9"/>
        <v>https://biblia.com/bible/neu/Hes 21,32b</v>
      </c>
    </row>
    <row r="135" spans="2:18" s="24" customFormat="1" x14ac:dyDescent="0.25">
      <c r="B135" s="27" t="s">
        <v>837</v>
      </c>
      <c r="C135" s="28" t="s">
        <v>235</v>
      </c>
      <c r="D135" s="29" t="s">
        <v>236</v>
      </c>
      <c r="E135" s="29" t="s">
        <v>14</v>
      </c>
      <c r="F135" s="30">
        <v>12</v>
      </c>
      <c r="G135" s="31">
        <v>-600</v>
      </c>
      <c r="I135" s="25" t="str">
        <f t="shared" si="10"/>
        <v>Hes 28,24-26 (ELB)</v>
      </c>
      <c r="K135" s="25" t="str">
        <f t="shared" si="11"/>
        <v>Hes 28,24-26</v>
      </c>
      <c r="L135" s="25"/>
      <c r="M135" s="25" t="str">
        <f t="shared" ref="M135:M203" si="12">HYPERLINK("https://biblia.com/bible/grmnbblschl2000/"&amp;C135,C135)</f>
        <v>Hes 28,24-26</v>
      </c>
      <c r="O135" s="26" t="str">
        <f t="shared" ref="O135:O203" si="13">HYPERLINK("https://biblia.com/bible/rvdrtlbrfld2006/"&amp;C135)</f>
        <v>https://biblia.com/bible/rvdrtlbrfld2006/Hes 28,24-26</v>
      </c>
      <c r="Q135" s="26" t="str">
        <f t="shared" ref="Q135:Q203" si="14">HYPERLINK("https://biblia.com/bible/neu/"&amp;C135)</f>
        <v>https://biblia.com/bible/neu/Hes 28,24-26</v>
      </c>
    </row>
    <row r="136" spans="2:18" s="24" customFormat="1" x14ac:dyDescent="0.25">
      <c r="B136" s="27" t="s">
        <v>838</v>
      </c>
      <c r="C136" s="28" t="s">
        <v>237</v>
      </c>
      <c r="D136" s="29" t="s">
        <v>238</v>
      </c>
      <c r="E136" s="29" t="s">
        <v>14</v>
      </c>
      <c r="F136" s="30">
        <v>12</v>
      </c>
      <c r="G136" s="31">
        <v>-600</v>
      </c>
      <c r="I136" s="25" t="str">
        <f t="shared" si="10"/>
        <v>Hes 29,21 (ELB)</v>
      </c>
      <c r="K136" s="25" t="str">
        <f t="shared" si="11"/>
        <v>Hes 29,21</v>
      </c>
      <c r="L136" s="25"/>
      <c r="M136" s="25" t="str">
        <f t="shared" si="12"/>
        <v>Hes 29,21</v>
      </c>
      <c r="O136" s="26" t="str">
        <f t="shared" si="13"/>
        <v>https://biblia.com/bible/rvdrtlbrfld2006/Hes 29,21</v>
      </c>
      <c r="Q136" s="26" t="str">
        <f t="shared" si="14"/>
        <v>https://biblia.com/bible/neu/Hes 29,21</v>
      </c>
      <c r="R136" s="32" t="e">
        <f>HYPERLINK("https://biblia.com/bible/neu/"&amp;#REF!)</f>
        <v>#REF!</v>
      </c>
    </row>
    <row r="137" spans="2:18" s="24" customFormat="1" x14ac:dyDescent="0.25">
      <c r="B137" s="27" t="s">
        <v>839</v>
      </c>
      <c r="C137" s="28" t="s">
        <v>239</v>
      </c>
      <c r="D137" s="29" t="s">
        <v>240</v>
      </c>
      <c r="E137" s="29" t="s">
        <v>14</v>
      </c>
      <c r="F137" s="30">
        <v>12</v>
      </c>
      <c r="G137" s="31">
        <v>-600</v>
      </c>
      <c r="I137" s="25" t="str">
        <f t="shared" si="10"/>
        <v>Hes 34,10b-31 (ELB)</v>
      </c>
      <c r="K137" s="25" t="str">
        <f t="shared" si="11"/>
        <v>Hes 34,10b-31</v>
      </c>
      <c r="L137" s="25"/>
      <c r="M137" s="25" t="str">
        <f t="shared" si="12"/>
        <v>Hes 34,10b-31</v>
      </c>
      <c r="O137" s="26" t="str">
        <f t="shared" si="13"/>
        <v>https://biblia.com/bible/rvdrtlbrfld2006/Hes 34,10b-31</v>
      </c>
      <c r="Q137" s="26" t="str">
        <f t="shared" si="14"/>
        <v>https://biblia.com/bible/neu/Hes 34,10b-31</v>
      </c>
    </row>
    <row r="138" spans="2:18" s="24" customFormat="1" x14ac:dyDescent="0.25">
      <c r="B138" s="27" t="s">
        <v>840</v>
      </c>
      <c r="C138" s="28" t="s">
        <v>241</v>
      </c>
      <c r="D138" s="29" t="s">
        <v>242</v>
      </c>
      <c r="E138" s="29" t="s">
        <v>14</v>
      </c>
      <c r="F138" s="30">
        <v>12</v>
      </c>
      <c r="G138" s="31">
        <v>-600</v>
      </c>
      <c r="I138" s="25" t="str">
        <f t="shared" si="10"/>
        <v>Hes 36,7-15 (ELB)</v>
      </c>
      <c r="K138" s="25" t="str">
        <f t="shared" si="11"/>
        <v>Hes 36,7-15</v>
      </c>
      <c r="L138" s="25"/>
      <c r="M138" s="25" t="str">
        <f t="shared" si="12"/>
        <v>Hes 36,7-15</v>
      </c>
      <c r="O138" s="26" t="str">
        <f t="shared" si="13"/>
        <v>https://biblia.com/bible/rvdrtlbrfld2006/Hes 36,7-15</v>
      </c>
      <c r="Q138" s="26" t="str">
        <f t="shared" si="14"/>
        <v>https://biblia.com/bible/neu/Hes 36,7-15</v>
      </c>
    </row>
    <row r="139" spans="2:18" s="24" customFormat="1" x14ac:dyDescent="0.25">
      <c r="B139" s="27" t="s">
        <v>841</v>
      </c>
      <c r="C139" s="28" t="s">
        <v>243</v>
      </c>
      <c r="D139" s="29" t="s">
        <v>244</v>
      </c>
      <c r="E139" s="29" t="s">
        <v>245</v>
      </c>
      <c r="F139" s="30">
        <v>5</v>
      </c>
      <c r="G139" s="31">
        <v>-600</v>
      </c>
      <c r="I139" s="25" t="str">
        <f t="shared" si="10"/>
        <v>Hes 36,16-22 (ELB)</v>
      </c>
      <c r="K139" s="25" t="str">
        <f t="shared" si="11"/>
        <v>Hes 36,16-22</v>
      </c>
      <c r="L139" s="25"/>
      <c r="M139" s="25" t="str">
        <f t="shared" si="12"/>
        <v>Hes 36,16-22</v>
      </c>
      <c r="O139" s="26" t="str">
        <f t="shared" si="13"/>
        <v>https://biblia.com/bible/rvdrtlbrfld2006/Hes 36,16-22</v>
      </c>
      <c r="Q139" s="26" t="str">
        <f t="shared" si="14"/>
        <v>https://biblia.com/bible/neu/Hes 36,16-22</v>
      </c>
    </row>
    <row r="140" spans="2:18" s="24" customFormat="1" x14ac:dyDescent="0.25">
      <c r="B140" s="27" t="s">
        <v>842</v>
      </c>
      <c r="C140" s="28" t="s">
        <v>246</v>
      </c>
      <c r="D140" s="29" t="s">
        <v>247</v>
      </c>
      <c r="E140" s="29" t="s">
        <v>14</v>
      </c>
      <c r="F140" s="30">
        <v>12</v>
      </c>
      <c r="G140" s="31">
        <v>-600</v>
      </c>
      <c r="I140" s="25" t="str">
        <f t="shared" si="10"/>
        <v>Hes 36,23-38 (ELB)</v>
      </c>
      <c r="K140" s="25" t="str">
        <f t="shared" si="11"/>
        <v>Hes 36,23-38</v>
      </c>
      <c r="L140" s="25"/>
      <c r="M140" s="25" t="str">
        <f t="shared" si="12"/>
        <v>Hes 36,23-38</v>
      </c>
      <c r="O140" s="26" t="str">
        <f t="shared" si="13"/>
        <v>https://biblia.com/bible/rvdrtlbrfld2006/Hes 36,23-38</v>
      </c>
      <c r="Q140" s="26" t="str">
        <f t="shared" si="14"/>
        <v>https://biblia.com/bible/neu/Hes 36,23-38</v>
      </c>
    </row>
    <row r="141" spans="2:18" s="24" customFormat="1" x14ac:dyDescent="0.25">
      <c r="B141" s="27" t="s">
        <v>843</v>
      </c>
      <c r="C141" s="33" t="s">
        <v>248</v>
      </c>
      <c r="D141" s="34" t="s">
        <v>249</v>
      </c>
      <c r="E141" s="29" t="s">
        <v>14</v>
      </c>
      <c r="F141" s="30">
        <v>12</v>
      </c>
      <c r="G141" s="31">
        <v>-600</v>
      </c>
      <c r="I141" s="25" t="str">
        <f t="shared" si="10"/>
        <v>Hes 37,1-14 (ELB)</v>
      </c>
      <c r="K141" s="25" t="str">
        <f t="shared" si="11"/>
        <v>Hes 37,1-14</v>
      </c>
      <c r="L141" s="25"/>
      <c r="M141" s="25" t="str">
        <f t="shared" si="12"/>
        <v>Hes 37,1-14</v>
      </c>
      <c r="O141" s="26" t="str">
        <f t="shared" si="13"/>
        <v>https://biblia.com/bible/rvdrtlbrfld2006/Hes 37,1-14</v>
      </c>
      <c r="Q141" s="26" t="str">
        <f t="shared" si="14"/>
        <v>https://biblia.com/bible/neu/Hes 37,1-14</v>
      </c>
    </row>
    <row r="142" spans="2:18" s="24" customFormat="1" x14ac:dyDescent="0.25">
      <c r="B142" s="27" t="s">
        <v>844</v>
      </c>
      <c r="C142" s="28" t="s">
        <v>250</v>
      </c>
      <c r="D142" s="29" t="s">
        <v>251</v>
      </c>
      <c r="E142" s="29" t="s">
        <v>14</v>
      </c>
      <c r="F142" s="30">
        <v>12</v>
      </c>
      <c r="G142" s="31">
        <v>-600</v>
      </c>
      <c r="I142" s="25" t="str">
        <f t="shared" si="10"/>
        <v>Hes 37,15-28 (ELB)</v>
      </c>
      <c r="K142" s="25" t="str">
        <f t="shared" si="11"/>
        <v>Hes 37,15-28</v>
      </c>
      <c r="L142" s="25"/>
      <c r="M142" s="25" t="str">
        <f t="shared" si="12"/>
        <v>Hes 37,15-28</v>
      </c>
      <c r="O142" s="26" t="str">
        <f t="shared" si="13"/>
        <v>https://biblia.com/bible/rvdrtlbrfld2006/Hes 37,15-28</v>
      </c>
      <c r="Q142" s="26" t="str">
        <f t="shared" si="14"/>
        <v>https://biblia.com/bible/neu/Hes 37,15-28</v>
      </c>
    </row>
    <row r="143" spans="2:18" s="24" customFormat="1" ht="26.25" x14ac:dyDescent="0.25">
      <c r="B143" s="27" t="s">
        <v>845</v>
      </c>
      <c r="C143" s="28" t="s">
        <v>252</v>
      </c>
      <c r="D143" s="29" t="s">
        <v>475</v>
      </c>
      <c r="E143" s="29" t="s">
        <v>133</v>
      </c>
      <c r="F143" s="30">
        <v>11</v>
      </c>
      <c r="G143" s="31">
        <v>-600</v>
      </c>
      <c r="I143" s="25" t="str">
        <f t="shared" si="10"/>
        <v>Hes 38 &amp; 39 (ELB)</v>
      </c>
      <c r="K143" s="25" t="str">
        <f t="shared" si="11"/>
        <v>Hes 38 &amp; 39</v>
      </c>
      <c r="L143" s="25"/>
      <c r="M143" s="25" t="str">
        <f t="shared" si="12"/>
        <v>Hes 38 &amp; 39</v>
      </c>
      <c r="O143" s="26" t="str">
        <f t="shared" si="13"/>
        <v>https://biblia.com/bible/rvdrtlbrfld2006/Hes 38 &amp; 39</v>
      </c>
      <c r="Q143" s="26" t="str">
        <f t="shared" si="14"/>
        <v>https://biblia.com/bible/neu/Hes 38 &amp; 39</v>
      </c>
    </row>
    <row r="144" spans="2:18" s="24" customFormat="1" x14ac:dyDescent="0.25">
      <c r="B144" s="27" t="s">
        <v>846</v>
      </c>
      <c r="C144" s="28" t="s">
        <v>1136</v>
      </c>
      <c r="D144" s="29" t="s">
        <v>1139</v>
      </c>
      <c r="E144" s="29" t="s">
        <v>14</v>
      </c>
      <c r="F144" s="30">
        <v>12</v>
      </c>
      <c r="G144" s="31">
        <v>-600</v>
      </c>
      <c r="I144" s="25" t="str">
        <f t="shared" si="10"/>
        <v>Hes 40,1-49 (ELB)</v>
      </c>
      <c r="K144" s="25" t="str">
        <f t="shared" si="11"/>
        <v>Hes 40,1-49</v>
      </c>
      <c r="L144" s="25"/>
      <c r="M144" s="25" t="str">
        <f t="shared" si="12"/>
        <v>Hes 40,1-49</v>
      </c>
      <c r="O144" s="26" t="str">
        <f t="shared" si="13"/>
        <v>https://biblia.com/bible/rvdrtlbrfld2006/Hes 40,1-49</v>
      </c>
      <c r="Q144" s="26" t="str">
        <f t="shared" si="14"/>
        <v>https://biblia.com/bible/neu/Hes 40,1-49</v>
      </c>
    </row>
    <row r="145" spans="2:17" s="24" customFormat="1" x14ac:dyDescent="0.25">
      <c r="B145" s="27" t="s">
        <v>847</v>
      </c>
      <c r="C145" s="28" t="s">
        <v>1137</v>
      </c>
      <c r="D145" s="29" t="s">
        <v>1139</v>
      </c>
      <c r="E145" s="29" t="s">
        <v>14</v>
      </c>
      <c r="F145" s="30">
        <v>12</v>
      </c>
      <c r="G145" s="31">
        <v>-600</v>
      </c>
      <c r="I145" s="25" t="str">
        <f t="shared" si="10"/>
        <v>Hes 41,1-26 (ELB)</v>
      </c>
      <c r="K145" s="25" t="str">
        <f t="shared" si="11"/>
        <v>Hes 41,1-26</v>
      </c>
      <c r="L145" s="25"/>
      <c r="M145" s="25" t="str">
        <f t="shared" si="12"/>
        <v>Hes 41,1-26</v>
      </c>
      <c r="O145" s="26" t="str">
        <f t="shared" si="13"/>
        <v>https://biblia.com/bible/rvdrtlbrfld2006/Hes 41,1-26</v>
      </c>
      <c r="Q145" s="26" t="str">
        <f t="shared" si="14"/>
        <v>https://biblia.com/bible/neu/Hes 41,1-26</v>
      </c>
    </row>
    <row r="146" spans="2:17" s="24" customFormat="1" x14ac:dyDescent="0.25">
      <c r="B146" s="27" t="s">
        <v>848</v>
      </c>
      <c r="C146" s="28" t="s">
        <v>1138</v>
      </c>
      <c r="D146" s="29" t="s">
        <v>1139</v>
      </c>
      <c r="E146" s="29" t="s">
        <v>14</v>
      </c>
      <c r="F146" s="30">
        <v>12</v>
      </c>
      <c r="G146" s="31">
        <v>-600</v>
      </c>
      <c r="I146" s="25" t="str">
        <f t="shared" si="10"/>
        <v>Hes 42,1-20 (ELB)</v>
      </c>
      <c r="K146" s="25" t="str">
        <f t="shared" si="11"/>
        <v>Hes 42,1-20</v>
      </c>
      <c r="L146" s="25"/>
      <c r="M146" s="25" t="str">
        <f t="shared" si="12"/>
        <v>Hes 42,1-20</v>
      </c>
      <c r="O146" s="26" t="str">
        <f t="shared" si="13"/>
        <v>https://biblia.com/bible/rvdrtlbrfld2006/Hes 42,1-20</v>
      </c>
      <c r="Q146" s="26" t="str">
        <f t="shared" si="14"/>
        <v>https://biblia.com/bible/neu/Hes 42,1-20</v>
      </c>
    </row>
    <row r="147" spans="2:17" s="24" customFormat="1" x14ac:dyDescent="0.25">
      <c r="B147" s="27" t="s">
        <v>849</v>
      </c>
      <c r="C147" s="28" t="s">
        <v>1142</v>
      </c>
      <c r="D147" s="29" t="s">
        <v>253</v>
      </c>
      <c r="E147" s="29" t="s">
        <v>14</v>
      </c>
      <c r="F147" s="30">
        <v>12</v>
      </c>
      <c r="G147" s="31">
        <v>-600</v>
      </c>
      <c r="I147" s="25" t="str">
        <f t="shared" si="10"/>
        <v>Hes 43,1-27 (ELB)</v>
      </c>
      <c r="K147" s="25" t="str">
        <f t="shared" si="11"/>
        <v>Hes 43,1-27</v>
      </c>
      <c r="L147" s="25"/>
      <c r="M147" s="25" t="str">
        <f t="shared" si="12"/>
        <v>Hes 43,1-27</v>
      </c>
      <c r="O147" s="26" t="str">
        <f t="shared" si="13"/>
        <v>https://biblia.com/bible/rvdrtlbrfld2006/Hes 43,1-27</v>
      </c>
      <c r="Q147" s="26" t="str">
        <f t="shared" si="14"/>
        <v>https://biblia.com/bible/neu/Hes 43,1-27</v>
      </c>
    </row>
    <row r="148" spans="2:17" s="24" customFormat="1" x14ac:dyDescent="0.25">
      <c r="B148" s="27" t="s">
        <v>851</v>
      </c>
      <c r="C148" s="28" t="s">
        <v>1143</v>
      </c>
      <c r="D148" s="29" t="s">
        <v>1148</v>
      </c>
      <c r="E148" s="29" t="s">
        <v>14</v>
      </c>
      <c r="F148" s="30">
        <v>12</v>
      </c>
      <c r="G148" s="31">
        <v>-600</v>
      </c>
      <c r="I148" s="25" t="str">
        <f t="shared" si="10"/>
        <v>Hes 44,1-31 (ELB)</v>
      </c>
      <c r="K148" s="25" t="str">
        <f t="shared" si="11"/>
        <v>Hes 44,1-31</v>
      </c>
      <c r="L148" s="25"/>
      <c r="M148" s="25" t="str">
        <f t="shared" si="12"/>
        <v>Hes 44,1-31</v>
      </c>
      <c r="O148" s="26" t="str">
        <f t="shared" si="13"/>
        <v>https://biblia.com/bible/rvdrtlbrfld2006/Hes 44,1-31</v>
      </c>
      <c r="Q148" s="26" t="str">
        <f t="shared" si="14"/>
        <v>https://biblia.com/bible/neu/Hes 44,1-31</v>
      </c>
    </row>
    <row r="149" spans="2:17" s="24" customFormat="1" x14ac:dyDescent="0.25">
      <c r="B149" s="27" t="s">
        <v>1140</v>
      </c>
      <c r="C149" s="28" t="s">
        <v>1144</v>
      </c>
      <c r="D149" s="29" t="s">
        <v>1146</v>
      </c>
      <c r="E149" s="29" t="s">
        <v>14</v>
      </c>
      <c r="F149" s="30">
        <v>12</v>
      </c>
      <c r="G149" s="31">
        <v>-600</v>
      </c>
      <c r="I149" s="25" t="str">
        <f t="shared" si="10"/>
        <v>Hes 45,1-25 (ELB)</v>
      </c>
      <c r="K149" s="25" t="str">
        <f t="shared" si="11"/>
        <v>Hes 45,1-25</v>
      </c>
      <c r="L149" s="25"/>
      <c r="M149" s="25" t="str">
        <f t="shared" si="12"/>
        <v>Hes 45,1-25</v>
      </c>
      <c r="O149" s="26" t="str">
        <f t="shared" si="13"/>
        <v>https://biblia.com/bible/rvdrtlbrfld2006/Hes 45,1-25</v>
      </c>
      <c r="Q149" s="26" t="str">
        <f t="shared" si="14"/>
        <v>https://biblia.com/bible/neu/Hes 45,1-25</v>
      </c>
    </row>
    <row r="150" spans="2:17" s="24" customFormat="1" x14ac:dyDescent="0.25">
      <c r="B150" s="27" t="s">
        <v>1141</v>
      </c>
      <c r="C150" s="28" t="s">
        <v>1145</v>
      </c>
      <c r="D150" s="29" t="s">
        <v>1147</v>
      </c>
      <c r="E150" s="29" t="s">
        <v>14</v>
      </c>
      <c r="F150" s="30">
        <v>12</v>
      </c>
      <c r="G150" s="31">
        <v>-600</v>
      </c>
      <c r="I150" s="25" t="str">
        <f t="shared" si="10"/>
        <v>Hes 46,1-24 (ELB)</v>
      </c>
      <c r="K150" s="25" t="str">
        <f t="shared" si="11"/>
        <v>Hes 46,1-24</v>
      </c>
      <c r="L150" s="25"/>
      <c r="M150" s="25" t="str">
        <f t="shared" si="12"/>
        <v>Hes 46,1-24</v>
      </c>
      <c r="O150" s="26" t="str">
        <f t="shared" si="13"/>
        <v>https://biblia.com/bible/rvdrtlbrfld2006/Hes 46,1-24</v>
      </c>
      <c r="Q150" s="26" t="str">
        <f t="shared" si="14"/>
        <v>https://biblia.com/bible/neu/Hes 46,1-24</v>
      </c>
    </row>
    <row r="151" spans="2:17" s="24" customFormat="1" x14ac:dyDescent="0.25">
      <c r="B151" s="27" t="s">
        <v>849</v>
      </c>
      <c r="C151" s="28" t="s">
        <v>254</v>
      </c>
      <c r="D151" s="29" t="s">
        <v>255</v>
      </c>
      <c r="E151" s="29" t="s">
        <v>14</v>
      </c>
      <c r="F151" s="30">
        <v>12</v>
      </c>
      <c r="G151" s="31">
        <v>-600</v>
      </c>
      <c r="I151" s="25" t="str">
        <f t="shared" si="10"/>
        <v>Hes 47,1-12 (ELB)</v>
      </c>
      <c r="K151" s="25" t="str">
        <f t="shared" si="11"/>
        <v>Hes 47,1-12</v>
      </c>
      <c r="L151" s="25"/>
      <c r="M151" s="25" t="str">
        <f t="shared" si="12"/>
        <v>Hes 47,1-12</v>
      </c>
      <c r="O151" s="26" t="str">
        <f t="shared" si="13"/>
        <v>https://biblia.com/bible/rvdrtlbrfld2006/Hes 47,1-12</v>
      </c>
      <c r="Q151" s="26" t="str">
        <f t="shared" si="14"/>
        <v>https://biblia.com/bible/neu/Hes 47,1-12</v>
      </c>
    </row>
    <row r="152" spans="2:17" s="24" customFormat="1" x14ac:dyDescent="0.25">
      <c r="B152" s="27" t="s">
        <v>851</v>
      </c>
      <c r="C152" s="28" t="s">
        <v>256</v>
      </c>
      <c r="D152" s="29" t="s">
        <v>257</v>
      </c>
      <c r="E152" s="29" t="s">
        <v>14</v>
      </c>
      <c r="F152" s="30">
        <v>12</v>
      </c>
      <c r="G152" s="31">
        <v>-600</v>
      </c>
      <c r="I152" s="25" t="str">
        <f t="shared" si="10"/>
        <v>Hes 47,12-48,35 (ELB)</v>
      </c>
      <c r="K152" s="25" t="str">
        <f t="shared" si="11"/>
        <v>Hes 47,12-48,35</v>
      </c>
      <c r="L152" s="25"/>
      <c r="M152" s="25" t="str">
        <f t="shared" si="12"/>
        <v>Hes 47,12-48,35</v>
      </c>
      <c r="O152" s="26" t="str">
        <f t="shared" si="13"/>
        <v>https://biblia.com/bible/rvdrtlbrfld2006/Hes 47,12-48,35</v>
      </c>
      <c r="Q152" s="26" t="str">
        <f t="shared" si="14"/>
        <v>https://biblia.com/bible/neu/Hes 47,12-48,35</v>
      </c>
    </row>
    <row r="153" spans="2:17" s="24" customFormat="1" x14ac:dyDescent="0.25">
      <c r="B153" s="27" t="s">
        <v>852</v>
      </c>
      <c r="C153" s="28" t="s">
        <v>258</v>
      </c>
      <c r="D153" s="29" t="s">
        <v>688</v>
      </c>
      <c r="E153" s="29" t="s">
        <v>17</v>
      </c>
      <c r="F153" s="30">
        <v>7</v>
      </c>
      <c r="G153" s="31">
        <v>-550</v>
      </c>
      <c r="I153" s="25" t="str">
        <f t="shared" si="10"/>
        <v>Dan 2 (ELB)</v>
      </c>
      <c r="K153" s="25" t="str">
        <f t="shared" si="11"/>
        <v>Dan 2</v>
      </c>
      <c r="L153" s="25"/>
      <c r="M153" s="25" t="str">
        <f t="shared" si="12"/>
        <v>Dan 2</v>
      </c>
      <c r="O153" s="26" t="str">
        <f t="shared" si="13"/>
        <v>https://biblia.com/bible/rvdrtlbrfld2006/Dan 2</v>
      </c>
      <c r="Q153" s="26" t="str">
        <f t="shared" si="14"/>
        <v>https://biblia.com/bible/neu/Dan 2</v>
      </c>
    </row>
    <row r="154" spans="2:17" s="24" customFormat="1" ht="26.25" x14ac:dyDescent="0.25">
      <c r="B154" s="27" t="s">
        <v>853</v>
      </c>
      <c r="C154" s="28" t="s">
        <v>258</v>
      </c>
      <c r="D154" s="29" t="s">
        <v>687</v>
      </c>
      <c r="E154" s="29" t="s">
        <v>14</v>
      </c>
      <c r="F154" s="30">
        <v>12</v>
      </c>
      <c r="G154" s="31">
        <v>-550</v>
      </c>
      <c r="I154" s="25" t="str">
        <f t="shared" si="10"/>
        <v>Dan 2 (ELB)</v>
      </c>
      <c r="K154" s="25" t="str">
        <f t="shared" si="11"/>
        <v>Dan 2</v>
      </c>
      <c r="L154" s="25"/>
      <c r="M154" s="25" t="str">
        <f t="shared" si="12"/>
        <v>Dan 2</v>
      </c>
      <c r="O154" s="26" t="str">
        <f t="shared" si="13"/>
        <v>https://biblia.com/bible/rvdrtlbrfld2006/Dan 2</v>
      </c>
      <c r="Q154" s="26" t="str">
        <f t="shared" si="14"/>
        <v>https://biblia.com/bible/neu/Dan 2</v>
      </c>
    </row>
    <row r="155" spans="2:17" s="24" customFormat="1" ht="26.25" x14ac:dyDescent="0.25">
      <c r="B155" s="27" t="s">
        <v>854</v>
      </c>
      <c r="C155" s="28" t="s">
        <v>259</v>
      </c>
      <c r="D155" s="29" t="s">
        <v>689</v>
      </c>
      <c r="E155" s="29" t="s">
        <v>17</v>
      </c>
      <c r="F155" s="30">
        <v>7</v>
      </c>
      <c r="G155" s="31">
        <v>-550</v>
      </c>
      <c r="I155" s="25" t="str">
        <f t="shared" si="10"/>
        <v>Dan 7 (ELB)</v>
      </c>
      <c r="K155" s="25" t="str">
        <f t="shared" si="11"/>
        <v>Dan 7</v>
      </c>
      <c r="L155" s="25"/>
      <c r="M155" s="25" t="str">
        <f t="shared" si="12"/>
        <v>Dan 7</v>
      </c>
      <c r="O155" s="26" t="str">
        <f t="shared" si="13"/>
        <v>https://biblia.com/bible/rvdrtlbrfld2006/Dan 7</v>
      </c>
      <c r="Q155" s="26" t="str">
        <f t="shared" si="14"/>
        <v>https://biblia.com/bible/neu/Dan 7</v>
      </c>
    </row>
    <row r="156" spans="2:17" s="24" customFormat="1" ht="26.25" x14ac:dyDescent="0.25">
      <c r="B156" s="27" t="s">
        <v>855</v>
      </c>
      <c r="C156" s="28" t="s">
        <v>259</v>
      </c>
      <c r="D156" s="29" t="s">
        <v>690</v>
      </c>
      <c r="E156" s="29" t="s">
        <v>14</v>
      </c>
      <c r="F156" s="30">
        <v>12</v>
      </c>
      <c r="G156" s="31">
        <v>-550</v>
      </c>
      <c r="I156" s="25" t="str">
        <f t="shared" si="10"/>
        <v>Dan 7 (ELB)</v>
      </c>
      <c r="K156" s="25" t="str">
        <f t="shared" si="11"/>
        <v>Dan 7</v>
      </c>
      <c r="L156" s="25"/>
      <c r="M156" s="25" t="str">
        <f t="shared" si="12"/>
        <v>Dan 7</v>
      </c>
      <c r="O156" s="26" t="str">
        <f t="shared" si="13"/>
        <v>https://biblia.com/bible/rvdrtlbrfld2006/Dan 7</v>
      </c>
      <c r="Q156" s="26" t="str">
        <f t="shared" si="14"/>
        <v>https://biblia.com/bible/neu/Dan 7</v>
      </c>
    </row>
    <row r="157" spans="2:17" s="24" customFormat="1" ht="39" x14ac:dyDescent="0.25">
      <c r="B157" s="27" t="s">
        <v>856</v>
      </c>
      <c r="C157" s="33" t="s">
        <v>260</v>
      </c>
      <c r="D157" s="29" t="s">
        <v>691</v>
      </c>
      <c r="E157" s="29" t="s">
        <v>692</v>
      </c>
      <c r="F157" s="30">
        <v>5</v>
      </c>
      <c r="G157" s="31">
        <v>-550</v>
      </c>
      <c r="I157" s="25" t="str">
        <f t="shared" si="10"/>
        <v>Dan 9,24-27 (ELB)</v>
      </c>
      <c r="K157" s="25" t="str">
        <f t="shared" si="11"/>
        <v>Dan 9,24-27</v>
      </c>
      <c r="L157" s="25"/>
      <c r="M157" s="25" t="str">
        <f t="shared" si="12"/>
        <v>Dan 9,24-27</v>
      </c>
      <c r="O157" s="26" t="str">
        <f t="shared" si="13"/>
        <v>https://biblia.com/bible/rvdrtlbrfld2006/Dan 9,24-27</v>
      </c>
      <c r="Q157" s="26" t="str">
        <f t="shared" si="14"/>
        <v>https://biblia.com/bible/neu/Dan 9,24-27</v>
      </c>
    </row>
    <row r="158" spans="2:17" s="24" customFormat="1" ht="39" x14ac:dyDescent="0.25">
      <c r="B158" s="27" t="s">
        <v>857</v>
      </c>
      <c r="C158" s="33" t="s">
        <v>260</v>
      </c>
      <c r="D158" s="29" t="s">
        <v>693</v>
      </c>
      <c r="E158" s="29" t="s">
        <v>80</v>
      </c>
      <c r="F158" s="30">
        <v>6</v>
      </c>
      <c r="G158" s="31">
        <v>-550</v>
      </c>
      <c r="I158" s="25" t="str">
        <f t="shared" si="10"/>
        <v>Dan 9,24-27 (ELB)</v>
      </c>
      <c r="K158" s="25" t="str">
        <f t="shared" si="11"/>
        <v>Dan 9,24-27</v>
      </c>
      <c r="L158" s="25"/>
      <c r="M158" s="25" t="str">
        <f t="shared" si="12"/>
        <v>Dan 9,24-27</v>
      </c>
      <c r="O158" s="26" t="str">
        <f t="shared" si="13"/>
        <v>https://biblia.com/bible/rvdrtlbrfld2006/Dan 9,24-27</v>
      </c>
      <c r="Q158" s="26" t="str">
        <f t="shared" si="14"/>
        <v>https://biblia.com/bible/neu/Dan 9,24-27</v>
      </c>
    </row>
    <row r="159" spans="2:17" s="24" customFormat="1" x14ac:dyDescent="0.25">
      <c r="B159" s="27" t="s">
        <v>858</v>
      </c>
      <c r="C159" s="33" t="s">
        <v>261</v>
      </c>
      <c r="D159" s="29" t="s">
        <v>262</v>
      </c>
      <c r="E159" s="29" t="s">
        <v>17</v>
      </c>
      <c r="F159" s="30">
        <v>7</v>
      </c>
      <c r="G159" s="31">
        <v>-550</v>
      </c>
      <c r="I159" s="25" t="str">
        <f t="shared" si="10"/>
        <v>Dan 11,35b-39 (ELB)</v>
      </c>
      <c r="K159" s="25" t="str">
        <f t="shared" si="11"/>
        <v>Dan 11,35b-39</v>
      </c>
      <c r="L159" s="25"/>
      <c r="M159" s="25" t="str">
        <f t="shared" si="12"/>
        <v>Dan 11,35b-39</v>
      </c>
      <c r="O159" s="26" t="str">
        <f t="shared" si="13"/>
        <v>https://biblia.com/bible/rvdrtlbrfld2006/Dan 11,35b-39</v>
      </c>
      <c r="Q159" s="26" t="str">
        <f t="shared" si="14"/>
        <v>https://biblia.com/bible/neu/Dan 11,35b-39</v>
      </c>
    </row>
    <row r="160" spans="2:17" s="24" customFormat="1" x14ac:dyDescent="0.25">
      <c r="B160" s="27" t="s">
        <v>859</v>
      </c>
      <c r="C160" s="28" t="s">
        <v>263</v>
      </c>
      <c r="D160" s="29" t="s">
        <v>264</v>
      </c>
      <c r="E160" s="29" t="s">
        <v>17</v>
      </c>
      <c r="F160" s="30">
        <v>7</v>
      </c>
      <c r="G160" s="31">
        <v>-550</v>
      </c>
      <c r="I160" s="25" t="str">
        <f t="shared" si="10"/>
        <v>Dan 12,1 (ELB)</v>
      </c>
      <c r="K160" s="25" t="str">
        <f t="shared" si="11"/>
        <v>Dan 12,1</v>
      </c>
      <c r="L160" s="25"/>
      <c r="M160" s="25" t="str">
        <f t="shared" si="12"/>
        <v>Dan 12,1</v>
      </c>
      <c r="O160" s="26" t="str">
        <f t="shared" si="13"/>
        <v>https://biblia.com/bible/rvdrtlbrfld2006/Dan 12,1</v>
      </c>
      <c r="Q160" s="26" t="str">
        <f t="shared" si="14"/>
        <v>https://biblia.com/bible/neu/Dan 12,1</v>
      </c>
    </row>
    <row r="161" spans="2:17" s="24" customFormat="1" x14ac:dyDescent="0.25">
      <c r="B161" s="27" t="s">
        <v>860</v>
      </c>
      <c r="C161" s="33" t="s">
        <v>265</v>
      </c>
      <c r="D161" s="29" t="s">
        <v>266</v>
      </c>
      <c r="E161" s="29" t="s">
        <v>403</v>
      </c>
      <c r="F161" s="30">
        <v>13</v>
      </c>
      <c r="G161" s="31">
        <v>-550</v>
      </c>
      <c r="I161" s="25" t="str">
        <f t="shared" si="10"/>
        <v>Dan 12,2 (ELB)</v>
      </c>
      <c r="K161" s="25" t="str">
        <f t="shared" si="11"/>
        <v>Dan 12,2</v>
      </c>
      <c r="L161" s="25"/>
      <c r="M161" s="25" t="str">
        <f t="shared" si="12"/>
        <v>Dan 12,2</v>
      </c>
      <c r="O161" s="26" t="str">
        <f t="shared" si="13"/>
        <v>https://biblia.com/bible/rvdrtlbrfld2006/Dan 12,2</v>
      </c>
      <c r="Q161" s="26" t="str">
        <f t="shared" si="14"/>
        <v>https://biblia.com/bible/neu/Dan 12,2</v>
      </c>
    </row>
    <row r="162" spans="2:17" s="24" customFormat="1" x14ac:dyDescent="0.25">
      <c r="B162" s="27" t="s">
        <v>862</v>
      </c>
      <c r="C162" s="33" t="s">
        <v>267</v>
      </c>
      <c r="D162" s="29" t="s">
        <v>694</v>
      </c>
      <c r="E162" s="29" t="s">
        <v>692</v>
      </c>
      <c r="F162" s="30">
        <v>5</v>
      </c>
      <c r="G162" s="31">
        <v>-550</v>
      </c>
      <c r="I162" s="25" t="str">
        <f t="shared" si="10"/>
        <v>Dan 12,5-13 (ELB)</v>
      </c>
      <c r="K162" s="25" t="str">
        <f t="shared" si="11"/>
        <v>Dan 12,5-13</v>
      </c>
      <c r="L162" s="25"/>
      <c r="M162" s="25" t="str">
        <f t="shared" si="12"/>
        <v>Dan 12,5-13</v>
      </c>
      <c r="O162" s="26" t="str">
        <f t="shared" si="13"/>
        <v>https://biblia.com/bible/rvdrtlbrfld2006/Dan 12,5-13</v>
      </c>
      <c r="Q162" s="26" t="str">
        <f t="shared" si="14"/>
        <v>https://biblia.com/bible/neu/Dan 12,5-13</v>
      </c>
    </row>
    <row r="163" spans="2:17" s="24" customFormat="1" ht="26.25" x14ac:dyDescent="0.25">
      <c r="B163" s="27" t="s">
        <v>861</v>
      </c>
      <c r="C163" s="33" t="s">
        <v>267</v>
      </c>
      <c r="D163" s="29" t="s">
        <v>695</v>
      </c>
      <c r="E163" s="29" t="s">
        <v>133</v>
      </c>
      <c r="F163" s="30">
        <v>11</v>
      </c>
      <c r="G163" s="31">
        <v>-550</v>
      </c>
      <c r="I163" s="25" t="str">
        <f t="shared" si="10"/>
        <v>Dan 12,5-13 (ELB)</v>
      </c>
      <c r="K163" s="25" t="str">
        <f t="shared" si="11"/>
        <v>Dan 12,5-13</v>
      </c>
      <c r="L163" s="25"/>
      <c r="M163" s="25" t="str">
        <f t="shared" si="12"/>
        <v>Dan 12,5-13</v>
      </c>
      <c r="O163" s="26" t="str">
        <f t="shared" si="13"/>
        <v>https://biblia.com/bible/rvdrtlbrfld2006/Dan 12,5-13</v>
      </c>
      <c r="Q163" s="26" t="str">
        <f t="shared" si="14"/>
        <v>https://biblia.com/bible/neu/Dan 12,5-13</v>
      </c>
    </row>
    <row r="164" spans="2:17" s="24" customFormat="1" x14ac:dyDescent="0.25">
      <c r="B164" s="27" t="s">
        <v>863</v>
      </c>
      <c r="C164" s="28" t="s">
        <v>268</v>
      </c>
      <c r="D164" s="29" t="s">
        <v>269</v>
      </c>
      <c r="E164" s="29" t="s">
        <v>133</v>
      </c>
      <c r="F164" s="30">
        <v>11</v>
      </c>
      <c r="G164" s="31">
        <v>-740</v>
      </c>
      <c r="I164" s="25" t="str">
        <f t="shared" si="10"/>
        <v>Hos 1,10-2,1 (ELB)</v>
      </c>
      <c r="K164" s="25" t="str">
        <f t="shared" si="11"/>
        <v>Hos 1,10-2,1</v>
      </c>
      <c r="L164" s="25"/>
      <c r="M164" s="25" t="str">
        <f t="shared" si="12"/>
        <v>Hos 1,10-2,1</v>
      </c>
      <c r="O164" s="26" t="str">
        <f t="shared" si="13"/>
        <v>https://biblia.com/bible/rvdrtlbrfld2006/Hos 1,10-2,1</v>
      </c>
      <c r="Q164" s="26" t="str">
        <f t="shared" si="14"/>
        <v>https://biblia.com/bible/neu/Hos 1,10-2,1</v>
      </c>
    </row>
    <row r="165" spans="2:17" s="24" customFormat="1" x14ac:dyDescent="0.25">
      <c r="B165" s="27" t="s">
        <v>864</v>
      </c>
      <c r="C165" s="33" t="s">
        <v>270</v>
      </c>
      <c r="D165" s="29" t="s">
        <v>271</v>
      </c>
      <c r="E165" s="29" t="s">
        <v>80</v>
      </c>
      <c r="F165" s="30">
        <v>6</v>
      </c>
      <c r="G165" s="31">
        <v>-740</v>
      </c>
      <c r="I165" s="25" t="str">
        <f t="shared" si="10"/>
        <v>Hos 2,14 (ELB)</v>
      </c>
      <c r="K165" s="25" t="str">
        <f t="shared" si="11"/>
        <v>Hos 2,14</v>
      </c>
      <c r="L165" s="25"/>
      <c r="M165" s="25" t="str">
        <f t="shared" si="12"/>
        <v>Hos 2,14</v>
      </c>
      <c r="O165" s="26" t="str">
        <f t="shared" si="13"/>
        <v>https://biblia.com/bible/rvdrtlbrfld2006/Hos 2,14</v>
      </c>
      <c r="Q165" s="26" t="str">
        <f t="shared" si="14"/>
        <v>https://biblia.com/bible/neu/Hos 2,14</v>
      </c>
    </row>
    <row r="166" spans="2:17" s="24" customFormat="1" x14ac:dyDescent="0.25">
      <c r="B166" s="27" t="s">
        <v>865</v>
      </c>
      <c r="C166" s="33" t="s">
        <v>272</v>
      </c>
      <c r="D166" s="29" t="s">
        <v>273</v>
      </c>
      <c r="E166" s="29" t="s">
        <v>274</v>
      </c>
      <c r="F166" s="30">
        <v>11</v>
      </c>
      <c r="G166" s="31">
        <v>-740</v>
      </c>
      <c r="I166" s="25" t="str">
        <f t="shared" si="10"/>
        <v>Hos 2,15-23 (ELB)</v>
      </c>
      <c r="K166" s="25" t="str">
        <f t="shared" si="11"/>
        <v>Hos 2,15-23</v>
      </c>
      <c r="L166" s="25"/>
      <c r="M166" s="25" t="str">
        <f t="shared" si="12"/>
        <v>Hos 2,15-23</v>
      </c>
      <c r="O166" s="26" t="str">
        <f t="shared" si="13"/>
        <v>https://biblia.com/bible/rvdrtlbrfld2006/Hos 2,15-23</v>
      </c>
      <c r="Q166" s="26" t="str">
        <f t="shared" si="14"/>
        <v>https://biblia.com/bible/neu/Hos 2,15-23</v>
      </c>
    </row>
    <row r="167" spans="2:17" s="24" customFormat="1" x14ac:dyDescent="0.25">
      <c r="B167" s="27" t="s">
        <v>866</v>
      </c>
      <c r="C167" s="33" t="s">
        <v>275</v>
      </c>
      <c r="D167" s="29" t="s">
        <v>696</v>
      </c>
      <c r="E167" s="29" t="s">
        <v>80</v>
      </c>
      <c r="F167" s="30">
        <v>6</v>
      </c>
      <c r="G167" s="31">
        <v>-740</v>
      </c>
      <c r="I167" s="25" t="str">
        <f t="shared" si="10"/>
        <v>Hos 3,5 (ELB)</v>
      </c>
      <c r="K167" s="25" t="str">
        <f t="shared" si="11"/>
        <v>Hos 3,5</v>
      </c>
      <c r="L167" s="25"/>
      <c r="M167" s="25" t="str">
        <f t="shared" si="12"/>
        <v>Hos 3,5</v>
      </c>
      <c r="O167" s="26" t="str">
        <f t="shared" si="13"/>
        <v>https://biblia.com/bible/rvdrtlbrfld2006/Hos 3,5</v>
      </c>
      <c r="Q167" s="26" t="str">
        <f t="shared" si="14"/>
        <v>https://biblia.com/bible/neu/Hos 3,5</v>
      </c>
    </row>
    <row r="168" spans="2:17" s="24" customFormat="1" x14ac:dyDescent="0.25">
      <c r="B168" s="27" t="s">
        <v>867</v>
      </c>
      <c r="C168" s="33" t="s">
        <v>275</v>
      </c>
      <c r="D168" s="29" t="s">
        <v>697</v>
      </c>
      <c r="E168" s="29" t="s">
        <v>14</v>
      </c>
      <c r="F168" s="30">
        <v>12</v>
      </c>
      <c r="G168" s="31">
        <v>-740</v>
      </c>
      <c r="I168" s="25" t="str">
        <f t="shared" si="10"/>
        <v>Hos 3,5 (ELB)</v>
      </c>
      <c r="K168" s="25" t="str">
        <f t="shared" si="11"/>
        <v>Hos 3,5</v>
      </c>
      <c r="L168" s="25"/>
      <c r="M168" s="25" t="str">
        <f t="shared" si="12"/>
        <v>Hos 3,5</v>
      </c>
      <c r="O168" s="26" t="str">
        <f t="shared" si="13"/>
        <v>https://biblia.com/bible/rvdrtlbrfld2006/Hos 3,5</v>
      </c>
      <c r="Q168" s="26" t="str">
        <f t="shared" si="14"/>
        <v>https://biblia.com/bible/neu/Hos 3,5</v>
      </c>
    </row>
    <row r="169" spans="2:17" s="24" customFormat="1" x14ac:dyDescent="0.25">
      <c r="B169" s="27" t="s">
        <v>868</v>
      </c>
      <c r="C169" s="28" t="s">
        <v>276</v>
      </c>
      <c r="D169" s="29" t="s">
        <v>698</v>
      </c>
      <c r="E169" s="29" t="s">
        <v>80</v>
      </c>
      <c r="F169" s="30">
        <v>6</v>
      </c>
      <c r="G169" s="31">
        <v>-740</v>
      </c>
      <c r="I169" s="25" t="str">
        <f t="shared" si="10"/>
        <v>Hos 11,10.11 (ELB)</v>
      </c>
      <c r="K169" s="25" t="str">
        <f t="shared" si="11"/>
        <v>Hos 11,10.11</v>
      </c>
      <c r="L169" s="25"/>
      <c r="M169" s="25" t="str">
        <f t="shared" si="12"/>
        <v>Hos 11,10.11</v>
      </c>
      <c r="O169" s="26" t="str">
        <f t="shared" si="13"/>
        <v>https://biblia.com/bible/rvdrtlbrfld2006/Hos 11,10.11</v>
      </c>
      <c r="Q169" s="26" t="str">
        <f t="shared" si="14"/>
        <v>https://biblia.com/bible/neu/Hos 11,10.11</v>
      </c>
    </row>
    <row r="170" spans="2:17" s="24" customFormat="1" x14ac:dyDescent="0.25">
      <c r="B170" s="27" t="s">
        <v>869</v>
      </c>
      <c r="C170" s="28" t="s">
        <v>276</v>
      </c>
      <c r="D170" s="29" t="s">
        <v>465</v>
      </c>
      <c r="E170" s="29" t="s">
        <v>133</v>
      </c>
      <c r="F170" s="30">
        <v>11</v>
      </c>
      <c r="G170" s="31">
        <v>-740</v>
      </c>
      <c r="I170" s="25" t="str">
        <f t="shared" si="10"/>
        <v>Hos 11,10.11 (ELB)</v>
      </c>
      <c r="K170" s="25" t="str">
        <f t="shared" si="11"/>
        <v>Hos 11,10.11</v>
      </c>
      <c r="L170" s="25"/>
      <c r="M170" s="25" t="str">
        <f t="shared" si="12"/>
        <v>Hos 11,10.11</v>
      </c>
      <c r="O170" s="26" t="str">
        <f t="shared" si="13"/>
        <v>https://biblia.com/bible/rvdrtlbrfld2006/Hos 11,10.11</v>
      </c>
      <c r="Q170" s="26" t="str">
        <f t="shared" si="14"/>
        <v>https://biblia.com/bible/neu/Hos 11,10.11</v>
      </c>
    </row>
    <row r="171" spans="2:17" s="24" customFormat="1" x14ac:dyDescent="0.25">
      <c r="B171" s="27" t="s">
        <v>870</v>
      </c>
      <c r="C171" s="28" t="s">
        <v>277</v>
      </c>
      <c r="D171" s="29" t="s">
        <v>700</v>
      </c>
      <c r="E171" s="29" t="s">
        <v>80</v>
      </c>
      <c r="F171" s="30">
        <v>6</v>
      </c>
      <c r="G171" s="31">
        <v>-740</v>
      </c>
      <c r="I171" s="25" t="str">
        <f t="shared" si="10"/>
        <v>Hos 14,4-8 (ELB)</v>
      </c>
      <c r="K171" s="25" t="str">
        <f t="shared" si="11"/>
        <v>Hos 14,4-8</v>
      </c>
      <c r="L171" s="25"/>
      <c r="M171" s="25" t="str">
        <f t="shared" si="12"/>
        <v>Hos 14,4-8</v>
      </c>
      <c r="O171" s="26" t="str">
        <f t="shared" si="13"/>
        <v>https://biblia.com/bible/rvdrtlbrfld2006/Hos 14,4-8</v>
      </c>
      <c r="Q171" s="26" t="str">
        <f t="shared" si="14"/>
        <v>https://biblia.com/bible/neu/Hos 14,4-8</v>
      </c>
    </row>
    <row r="172" spans="2:17" s="24" customFormat="1" x14ac:dyDescent="0.25">
      <c r="B172" s="27" t="s">
        <v>871</v>
      </c>
      <c r="C172" s="28" t="s">
        <v>277</v>
      </c>
      <c r="D172" s="29" t="s">
        <v>699</v>
      </c>
      <c r="E172" s="29" t="s">
        <v>14</v>
      </c>
      <c r="F172" s="30">
        <v>12</v>
      </c>
      <c r="G172" s="31">
        <v>-740</v>
      </c>
      <c r="I172" s="25" t="str">
        <f t="shared" si="10"/>
        <v>Hos 14,4-8 (ELB)</v>
      </c>
      <c r="K172" s="25" t="str">
        <f t="shared" si="11"/>
        <v>Hos 14,4-8</v>
      </c>
      <c r="L172" s="25"/>
      <c r="M172" s="25" t="str">
        <f t="shared" si="12"/>
        <v>Hos 14,4-8</v>
      </c>
      <c r="O172" s="26" t="str">
        <f t="shared" si="13"/>
        <v>https://biblia.com/bible/rvdrtlbrfld2006/Hos 14,4-8</v>
      </c>
      <c r="Q172" s="26" t="str">
        <f t="shared" si="14"/>
        <v>https://biblia.com/bible/neu/Hos 14,4-8</v>
      </c>
    </row>
    <row r="173" spans="2:17" s="24" customFormat="1" x14ac:dyDescent="0.25">
      <c r="B173" s="27" t="s">
        <v>872</v>
      </c>
      <c r="C173" s="33" t="s">
        <v>278</v>
      </c>
      <c r="D173" s="29" t="s">
        <v>279</v>
      </c>
      <c r="E173" s="29" t="s">
        <v>692</v>
      </c>
      <c r="F173" s="30">
        <v>5</v>
      </c>
      <c r="G173" s="31">
        <v>-825</v>
      </c>
      <c r="I173" s="25" t="str">
        <f t="shared" si="10"/>
        <v>Joel 1,15-2,11 (ELB)</v>
      </c>
      <c r="K173" s="25" t="str">
        <f t="shared" si="11"/>
        <v>Joel 1,15-2,11</v>
      </c>
      <c r="L173" s="25"/>
      <c r="M173" s="25" t="str">
        <f t="shared" si="12"/>
        <v>Joel 1,15-2,11</v>
      </c>
      <c r="O173" s="26" t="str">
        <f t="shared" si="13"/>
        <v>https://biblia.com/bible/rvdrtlbrfld2006/Joel 1,15-2,11</v>
      </c>
      <c r="Q173" s="26" t="str">
        <f t="shared" si="14"/>
        <v>https://biblia.com/bible/neu/Joel 1,15-2,11</v>
      </c>
    </row>
    <row r="174" spans="2:17" s="24" customFormat="1" x14ac:dyDescent="0.25">
      <c r="B174" s="27" t="s">
        <v>873</v>
      </c>
      <c r="C174" s="33" t="s">
        <v>1131</v>
      </c>
      <c r="D174" s="29" t="s">
        <v>279</v>
      </c>
      <c r="E174" s="29" t="s">
        <v>692</v>
      </c>
      <c r="F174" s="30">
        <v>5</v>
      </c>
      <c r="G174" s="31">
        <v>-825</v>
      </c>
      <c r="I174" s="25" t="str">
        <f t="shared" si="10"/>
        <v>Joel 2,1-11 (ELB)</v>
      </c>
      <c r="K174" s="25" t="str">
        <f t="shared" si="11"/>
        <v>Joel 2,1-11</v>
      </c>
      <c r="L174" s="25"/>
      <c r="M174" s="25" t="str">
        <f t="shared" si="12"/>
        <v>Joel 2,1-11</v>
      </c>
      <c r="O174" s="26" t="str">
        <f t="shared" si="13"/>
        <v>https://biblia.com/bible/rvdrtlbrfld2006/Joel 2,1-11</v>
      </c>
      <c r="Q174" s="26" t="str">
        <f t="shared" si="14"/>
        <v>https://biblia.com/bible/neu/Joel 2,1-11</v>
      </c>
    </row>
    <row r="175" spans="2:17" s="24" customFormat="1" x14ac:dyDescent="0.25">
      <c r="B175" s="27" t="s">
        <v>874</v>
      </c>
      <c r="C175" s="28" t="s">
        <v>280</v>
      </c>
      <c r="D175" s="29" t="s">
        <v>281</v>
      </c>
      <c r="E175" s="29" t="s">
        <v>80</v>
      </c>
      <c r="F175" s="30">
        <v>6</v>
      </c>
      <c r="G175" s="31">
        <v>-825</v>
      </c>
      <c r="I175" s="25" t="str">
        <f t="shared" si="10"/>
        <v>Joel 2,12-17 (ELB)</v>
      </c>
      <c r="K175" s="25" t="str">
        <f t="shared" si="11"/>
        <v>Joel 2,12-17</v>
      </c>
      <c r="L175" s="25"/>
      <c r="M175" s="25" t="str">
        <f t="shared" si="12"/>
        <v>Joel 2,12-17</v>
      </c>
      <c r="O175" s="26" t="str">
        <f t="shared" si="13"/>
        <v>https://biblia.com/bible/rvdrtlbrfld2006/Joel 2,12-17</v>
      </c>
      <c r="Q175" s="26" t="str">
        <f t="shared" si="14"/>
        <v>https://biblia.com/bible/neu/Joel 2,12-17</v>
      </c>
    </row>
    <row r="176" spans="2:17" s="24" customFormat="1" x14ac:dyDescent="0.25">
      <c r="B176" s="27" t="s">
        <v>875</v>
      </c>
      <c r="C176" s="28" t="s">
        <v>282</v>
      </c>
      <c r="D176" s="29" t="s">
        <v>283</v>
      </c>
      <c r="E176" s="29" t="s">
        <v>14</v>
      </c>
      <c r="F176" s="30">
        <v>12</v>
      </c>
      <c r="G176" s="31">
        <v>-825</v>
      </c>
      <c r="I176" s="25" t="str">
        <f t="shared" si="10"/>
        <v>Joel 2,18-27 (ELB)</v>
      </c>
      <c r="K176" s="25" t="str">
        <f t="shared" si="11"/>
        <v>Joel 2,18-27</v>
      </c>
      <c r="L176" s="25"/>
      <c r="M176" s="25" t="str">
        <f t="shared" si="12"/>
        <v>Joel 2,18-27</v>
      </c>
      <c r="O176" s="26" t="str">
        <f t="shared" si="13"/>
        <v>https://biblia.com/bible/rvdrtlbrfld2006/Joel 2,18-27</v>
      </c>
      <c r="Q176" s="26" t="str">
        <f t="shared" si="14"/>
        <v>https://biblia.com/bible/neu/Joel 2,18-27</v>
      </c>
    </row>
    <row r="177" spans="2:17" s="24" customFormat="1" x14ac:dyDescent="0.25">
      <c r="B177" s="27" t="s">
        <v>876</v>
      </c>
      <c r="C177" s="33" t="s">
        <v>284</v>
      </c>
      <c r="D177" s="29" t="s">
        <v>285</v>
      </c>
      <c r="E177" s="29" t="s">
        <v>80</v>
      </c>
      <c r="F177" s="30">
        <v>6</v>
      </c>
      <c r="G177" s="31">
        <v>-825</v>
      </c>
      <c r="I177" s="25" t="str">
        <f t="shared" si="10"/>
        <v>Joel 3,1-4,1 (ELB)</v>
      </c>
      <c r="K177" s="25" t="str">
        <f t="shared" si="11"/>
        <v>Joel 3,1-4,1</v>
      </c>
      <c r="L177" s="25"/>
      <c r="M177" s="25" t="str">
        <f t="shared" si="12"/>
        <v>Joel 3,1-4,1</v>
      </c>
      <c r="O177" s="26" t="str">
        <f t="shared" si="13"/>
        <v>https://biblia.com/bible/rvdrtlbrfld2006/Joel 3,1-4,1</v>
      </c>
      <c r="Q177" s="26" t="str">
        <f t="shared" si="14"/>
        <v>https://biblia.com/bible/neu/Joel 3,1-4,1</v>
      </c>
    </row>
    <row r="178" spans="2:17" s="24" customFormat="1" x14ac:dyDescent="0.25">
      <c r="B178" s="27" t="s">
        <v>877</v>
      </c>
      <c r="C178" s="33" t="s">
        <v>286</v>
      </c>
      <c r="D178" s="29" t="s">
        <v>287</v>
      </c>
      <c r="E178" s="29" t="s">
        <v>17</v>
      </c>
      <c r="F178" s="30">
        <v>7</v>
      </c>
      <c r="G178" s="31">
        <v>-825</v>
      </c>
      <c r="I178" s="25" t="str">
        <f t="shared" si="10"/>
        <v>Joel 4,2-16a (ELB)</v>
      </c>
      <c r="K178" s="25" t="str">
        <f t="shared" si="11"/>
        <v>Joel 4,2-16a</v>
      </c>
      <c r="L178" s="25"/>
      <c r="M178" s="25" t="str">
        <f t="shared" si="12"/>
        <v>Joel 4,2-16a</v>
      </c>
      <c r="O178" s="26" t="str">
        <f t="shared" si="13"/>
        <v>https://biblia.com/bible/rvdrtlbrfld2006/Joel 4,2-16a</v>
      </c>
      <c r="Q178" s="26" t="str">
        <f t="shared" si="14"/>
        <v>https://biblia.com/bible/neu/Joel 4,2-16a</v>
      </c>
    </row>
    <row r="179" spans="2:17" s="24" customFormat="1" ht="39" x14ac:dyDescent="0.25">
      <c r="B179" s="27" t="s">
        <v>1132</v>
      </c>
      <c r="C179" s="33" t="s">
        <v>288</v>
      </c>
      <c r="D179" s="29" t="s">
        <v>476</v>
      </c>
      <c r="E179" s="29" t="s">
        <v>14</v>
      </c>
      <c r="F179" s="30">
        <v>12</v>
      </c>
      <c r="G179" s="31">
        <v>-825</v>
      </c>
      <c r="I179" s="25" t="str">
        <f t="shared" si="10"/>
        <v>Joel 4,16b-21 (ELB)</v>
      </c>
      <c r="K179" s="25" t="str">
        <f t="shared" si="11"/>
        <v>Joel 4,16b-21</v>
      </c>
      <c r="L179" s="25"/>
      <c r="M179" s="25" t="str">
        <f t="shared" si="12"/>
        <v>Joel 4,16b-21</v>
      </c>
      <c r="O179" s="26" t="str">
        <f t="shared" si="13"/>
        <v>https://biblia.com/bible/rvdrtlbrfld2006/Joel 4,16b-21</v>
      </c>
      <c r="Q179" s="26" t="str">
        <f t="shared" si="14"/>
        <v>https://biblia.com/bible/neu/Joel 4,16b-21</v>
      </c>
    </row>
    <row r="180" spans="2:17" s="24" customFormat="1" x14ac:dyDescent="0.25">
      <c r="B180" s="27" t="s">
        <v>878</v>
      </c>
      <c r="C180" s="28" t="s">
        <v>289</v>
      </c>
      <c r="D180" s="29" t="s">
        <v>290</v>
      </c>
      <c r="E180" s="29" t="s">
        <v>692</v>
      </c>
      <c r="F180" s="30">
        <v>5</v>
      </c>
      <c r="G180" s="31">
        <v>-785</v>
      </c>
      <c r="I180" s="25" t="str">
        <f t="shared" si="10"/>
        <v>Am 9,1-10 (ELB)</v>
      </c>
      <c r="K180" s="25" t="str">
        <f t="shared" si="11"/>
        <v>Am 9,1-10</v>
      </c>
      <c r="L180" s="25"/>
      <c r="M180" s="25" t="str">
        <f t="shared" si="12"/>
        <v>Am 9,1-10</v>
      </c>
      <c r="O180" s="26" t="str">
        <f t="shared" si="13"/>
        <v>https://biblia.com/bible/rvdrtlbrfld2006/Am 9,1-10</v>
      </c>
      <c r="Q180" s="26" t="str">
        <f t="shared" si="14"/>
        <v>https://biblia.com/bible/neu/Am 9,1-10</v>
      </c>
    </row>
    <row r="181" spans="2:17" s="24" customFormat="1" ht="26.25" x14ac:dyDescent="0.25">
      <c r="B181" s="27" t="s">
        <v>879</v>
      </c>
      <c r="C181" s="28" t="s">
        <v>291</v>
      </c>
      <c r="D181" s="29" t="s">
        <v>480</v>
      </c>
      <c r="E181" s="29" t="s">
        <v>14</v>
      </c>
      <c r="F181" s="30">
        <v>12</v>
      </c>
      <c r="G181" s="31">
        <v>-785</v>
      </c>
      <c r="I181" s="25" t="str">
        <f t="shared" si="10"/>
        <v>Am 9,11-15 (ELB)</v>
      </c>
      <c r="K181" s="25" t="str">
        <f t="shared" si="11"/>
        <v>Am 9,11-15</v>
      </c>
      <c r="L181" s="25"/>
      <c r="M181" s="25" t="str">
        <f t="shared" si="12"/>
        <v>Am 9,11-15</v>
      </c>
      <c r="O181" s="26" t="str">
        <f t="shared" si="13"/>
        <v>https://biblia.com/bible/rvdrtlbrfld2006/Am 9,11-15</v>
      </c>
      <c r="Q181" s="26" t="str">
        <f t="shared" si="14"/>
        <v>https://biblia.com/bible/neu/Am 9,11-15</v>
      </c>
    </row>
    <row r="182" spans="2:17" s="24" customFormat="1" x14ac:dyDescent="0.25">
      <c r="B182" s="27" t="s">
        <v>880</v>
      </c>
      <c r="C182" s="28" t="s">
        <v>292</v>
      </c>
      <c r="D182" s="29" t="s">
        <v>293</v>
      </c>
      <c r="E182" s="29" t="s">
        <v>14</v>
      </c>
      <c r="F182" s="30">
        <v>12</v>
      </c>
      <c r="G182" s="31">
        <v>-850</v>
      </c>
      <c r="I182" s="25" t="str">
        <f t="shared" si="10"/>
        <v>Ob, 17-21 (ELB)</v>
      </c>
      <c r="K182" s="25" t="str">
        <f t="shared" si="11"/>
        <v>Ob, 17-21</v>
      </c>
      <c r="L182" s="25"/>
      <c r="M182" s="25" t="str">
        <f t="shared" si="12"/>
        <v>Ob, 17-21</v>
      </c>
      <c r="O182" s="26" t="str">
        <f t="shared" si="13"/>
        <v>https://biblia.com/bible/rvdrtlbrfld2006/Ob, 17-21</v>
      </c>
      <c r="Q182" s="26" t="str">
        <f t="shared" si="14"/>
        <v>https://biblia.com/bible/neu/Ob, 17-21</v>
      </c>
    </row>
    <row r="183" spans="2:17" s="24" customFormat="1" ht="26.25" x14ac:dyDescent="0.25">
      <c r="B183" s="27" t="s">
        <v>881</v>
      </c>
      <c r="C183" s="28" t="s">
        <v>294</v>
      </c>
      <c r="D183" s="29" t="s">
        <v>481</v>
      </c>
      <c r="E183" s="29" t="s">
        <v>14</v>
      </c>
      <c r="F183" s="30">
        <v>12</v>
      </c>
      <c r="G183" s="31">
        <v>-728</v>
      </c>
      <c r="I183" s="25" t="str">
        <f t="shared" si="10"/>
        <v>Mi 4,1-8 (ELB)</v>
      </c>
      <c r="K183" s="25" t="str">
        <f t="shared" si="11"/>
        <v>Mi 4,1-8</v>
      </c>
      <c r="L183" s="25"/>
      <c r="M183" s="25" t="str">
        <f t="shared" si="12"/>
        <v>Mi 4,1-8</v>
      </c>
      <c r="O183" s="26" t="str">
        <f t="shared" si="13"/>
        <v>https://biblia.com/bible/rvdrtlbrfld2006/Mi 4,1-8</v>
      </c>
      <c r="Q183" s="26" t="str">
        <f t="shared" si="14"/>
        <v>https://biblia.com/bible/neu/Mi 4,1-8</v>
      </c>
    </row>
    <row r="184" spans="2:17" s="24" customFormat="1" x14ac:dyDescent="0.25">
      <c r="B184" s="27" t="s">
        <v>882</v>
      </c>
      <c r="C184" s="28" t="s">
        <v>295</v>
      </c>
      <c r="D184" s="29" t="s">
        <v>296</v>
      </c>
      <c r="E184" s="29" t="s">
        <v>133</v>
      </c>
      <c r="F184" s="30">
        <v>11</v>
      </c>
      <c r="G184" s="31">
        <v>-728</v>
      </c>
      <c r="I184" s="25" t="str">
        <f t="shared" si="10"/>
        <v>Mi 4,11-14 (ELB)</v>
      </c>
      <c r="K184" s="25" t="str">
        <f t="shared" si="11"/>
        <v>Mi 4,11-14</v>
      </c>
      <c r="L184" s="25"/>
      <c r="M184" s="25" t="str">
        <f t="shared" si="12"/>
        <v>Mi 4,11-14</v>
      </c>
      <c r="O184" s="26" t="str">
        <f t="shared" si="13"/>
        <v>https://biblia.com/bible/rvdrtlbrfld2006/Mi 4,11-14</v>
      </c>
      <c r="Q184" s="26" t="str">
        <f t="shared" si="14"/>
        <v>https://biblia.com/bible/neu/Mi 4,11-14</v>
      </c>
    </row>
    <row r="185" spans="2:17" s="24" customFormat="1" x14ac:dyDescent="0.25">
      <c r="B185" s="27" t="s">
        <v>894</v>
      </c>
      <c r="C185" s="28" t="s">
        <v>297</v>
      </c>
      <c r="D185" s="29" t="s">
        <v>298</v>
      </c>
      <c r="E185" s="29" t="s">
        <v>133</v>
      </c>
      <c r="F185" s="30">
        <v>11</v>
      </c>
      <c r="G185" s="31">
        <v>-728</v>
      </c>
      <c r="I185" s="25" t="str">
        <f t="shared" si="10"/>
        <v>Mi 5,2-14 (ELB)</v>
      </c>
      <c r="K185" s="25" t="str">
        <f t="shared" si="11"/>
        <v>Mi 5,2-14</v>
      </c>
      <c r="L185" s="25"/>
      <c r="M185" s="25" t="str">
        <f t="shared" si="12"/>
        <v>Mi 5,2-14</v>
      </c>
      <c r="O185" s="26" t="str">
        <f t="shared" si="13"/>
        <v>https://biblia.com/bible/rvdrtlbrfld2006/Mi 5,2-14</v>
      </c>
      <c r="Q185" s="26" t="str">
        <f t="shared" si="14"/>
        <v>https://biblia.com/bible/neu/Mi 5,2-14</v>
      </c>
    </row>
    <row r="186" spans="2:17" s="24" customFormat="1" x14ac:dyDescent="0.25">
      <c r="B186" s="27" t="s">
        <v>895</v>
      </c>
      <c r="C186" s="28" t="s">
        <v>299</v>
      </c>
      <c r="D186" s="29" t="s">
        <v>300</v>
      </c>
      <c r="E186" s="29" t="s">
        <v>133</v>
      </c>
      <c r="F186" s="30">
        <v>11</v>
      </c>
      <c r="G186" s="31">
        <v>-728</v>
      </c>
      <c r="I186" s="25" t="str">
        <f t="shared" si="10"/>
        <v>Mi 7,11.12 (ELB)</v>
      </c>
      <c r="K186" s="25" t="str">
        <f t="shared" si="11"/>
        <v>Mi 7,11.12</v>
      </c>
      <c r="L186" s="25"/>
      <c r="M186" s="25" t="str">
        <f t="shared" si="12"/>
        <v>Mi 7,11.12</v>
      </c>
      <c r="O186" s="26" t="str">
        <f t="shared" si="13"/>
        <v>https://biblia.com/bible/rvdrtlbrfld2006/Mi 7,11.12</v>
      </c>
      <c r="Q186" s="26" t="str">
        <f t="shared" si="14"/>
        <v>https://biblia.com/bible/neu/Mi 7,11.12</v>
      </c>
    </row>
    <row r="187" spans="2:17" s="24" customFormat="1" x14ac:dyDescent="0.25">
      <c r="B187" s="27" t="s">
        <v>892</v>
      </c>
      <c r="C187" s="28" t="s">
        <v>301</v>
      </c>
      <c r="D187" s="29" t="s">
        <v>701</v>
      </c>
      <c r="E187" s="29" t="s">
        <v>80</v>
      </c>
      <c r="F187" s="30">
        <v>6</v>
      </c>
      <c r="G187" s="31">
        <v>-728</v>
      </c>
      <c r="I187" s="25" t="str">
        <f t="shared" si="10"/>
        <v>Mi 7,16-20 (ELB)</v>
      </c>
      <c r="K187" s="25" t="str">
        <f t="shared" si="11"/>
        <v>Mi 7,16-20</v>
      </c>
      <c r="L187" s="25"/>
      <c r="M187" s="25" t="str">
        <f t="shared" si="12"/>
        <v>Mi 7,16-20</v>
      </c>
      <c r="O187" s="26" t="str">
        <f t="shared" si="13"/>
        <v>https://biblia.com/bible/rvdrtlbrfld2006/Mi 7,16-20</v>
      </c>
      <c r="Q187" s="26" t="str">
        <f t="shared" si="14"/>
        <v>https://biblia.com/bible/neu/Mi 7,16-20</v>
      </c>
    </row>
    <row r="188" spans="2:17" s="24" customFormat="1" x14ac:dyDescent="0.25">
      <c r="B188" s="27" t="s">
        <v>893</v>
      </c>
      <c r="C188" s="28" t="s">
        <v>301</v>
      </c>
      <c r="D188" s="29" t="s">
        <v>702</v>
      </c>
      <c r="E188" s="29" t="s">
        <v>17</v>
      </c>
      <c r="F188" s="30">
        <v>7</v>
      </c>
      <c r="G188" s="31">
        <v>-728</v>
      </c>
      <c r="I188" s="25" t="str">
        <f t="shared" si="10"/>
        <v>Mi 7,16-20 (ELB)</v>
      </c>
      <c r="K188" s="25" t="str">
        <f t="shared" si="11"/>
        <v>Mi 7,16-20</v>
      </c>
      <c r="L188" s="25"/>
      <c r="M188" s="25" t="str">
        <f t="shared" si="12"/>
        <v>Mi 7,16-20</v>
      </c>
      <c r="O188" s="26" t="str">
        <f t="shared" si="13"/>
        <v>https://biblia.com/bible/rvdrtlbrfld2006/Mi 7,16-20</v>
      </c>
      <c r="Q188" s="26" t="str">
        <f t="shared" si="14"/>
        <v>https://biblia.com/bible/neu/Mi 7,16-20</v>
      </c>
    </row>
    <row r="189" spans="2:17" s="24" customFormat="1" x14ac:dyDescent="0.25">
      <c r="B189" s="27" t="s">
        <v>884</v>
      </c>
      <c r="C189" s="28" t="s">
        <v>303</v>
      </c>
      <c r="D189" s="29" t="s">
        <v>304</v>
      </c>
      <c r="E189" s="29" t="s">
        <v>14</v>
      </c>
      <c r="F189" s="30">
        <v>12</v>
      </c>
      <c r="G189" s="31">
        <v>-637</v>
      </c>
      <c r="I189" s="25" t="str">
        <f t="shared" si="10"/>
        <v>Nah 1,12b-15 (ELB)</v>
      </c>
      <c r="K189" s="25" t="str">
        <f t="shared" si="11"/>
        <v>Nah 1,12b-15</v>
      </c>
      <c r="L189" s="25"/>
      <c r="M189" s="25" t="str">
        <f t="shared" si="12"/>
        <v>Nah 1,12b-15</v>
      </c>
      <c r="O189" s="26" t="str">
        <f t="shared" si="13"/>
        <v>https://biblia.com/bible/rvdrtlbrfld2006/Nah 1,12b-15</v>
      </c>
      <c r="Q189" s="26" t="str">
        <f t="shared" si="14"/>
        <v>https://biblia.com/bible/neu/Nah 1,12b-15</v>
      </c>
    </row>
    <row r="190" spans="2:17" s="24" customFormat="1" x14ac:dyDescent="0.25">
      <c r="B190" s="27" t="s">
        <v>883</v>
      </c>
      <c r="C190" s="28" t="s">
        <v>305</v>
      </c>
      <c r="D190" s="29" t="s">
        <v>306</v>
      </c>
      <c r="E190" s="29" t="s">
        <v>14</v>
      </c>
      <c r="F190" s="30">
        <v>12</v>
      </c>
      <c r="G190" s="31">
        <v>-637</v>
      </c>
      <c r="I190" s="25" t="str">
        <f t="shared" si="10"/>
        <v>Nah 2,2 (ELB)</v>
      </c>
      <c r="K190" s="25" t="str">
        <f t="shared" si="11"/>
        <v>Nah 2,2</v>
      </c>
      <c r="L190" s="25"/>
      <c r="M190" s="25" t="str">
        <f t="shared" si="12"/>
        <v>Nah 2,2</v>
      </c>
      <c r="O190" s="26" t="str">
        <f t="shared" si="13"/>
        <v>https://biblia.com/bible/rvdrtlbrfld2006/Nah 2,2</v>
      </c>
      <c r="Q190" s="26" t="str">
        <f t="shared" si="14"/>
        <v>https://biblia.com/bible/neu/Nah 2,2</v>
      </c>
    </row>
    <row r="191" spans="2:17" s="24" customFormat="1" x14ac:dyDescent="0.25">
      <c r="B191" s="27" t="s">
        <v>886</v>
      </c>
      <c r="C191" s="28" t="s">
        <v>307</v>
      </c>
      <c r="D191" s="29" t="s">
        <v>308</v>
      </c>
      <c r="E191" s="29" t="s">
        <v>14</v>
      </c>
      <c r="F191" s="30">
        <v>12</v>
      </c>
      <c r="G191" s="31">
        <v>-608</v>
      </c>
      <c r="I191" s="25" t="str">
        <f t="shared" si="10"/>
        <v>Hab 2,14 (ELB)</v>
      </c>
      <c r="K191" s="25" t="str">
        <f t="shared" si="11"/>
        <v>Hab 2,14</v>
      </c>
      <c r="L191" s="25"/>
      <c r="M191" s="25" t="str">
        <f t="shared" si="12"/>
        <v>Hab 2,14</v>
      </c>
      <c r="O191" s="26" t="str">
        <f t="shared" si="13"/>
        <v>https://biblia.com/bible/rvdrtlbrfld2006/Hab 2,14</v>
      </c>
      <c r="Q191" s="26" t="str">
        <f t="shared" si="14"/>
        <v>https://biblia.com/bible/neu/Hab 2,14</v>
      </c>
    </row>
    <row r="192" spans="2:17" s="24" customFormat="1" x14ac:dyDescent="0.25">
      <c r="B192" s="27" t="s">
        <v>887</v>
      </c>
      <c r="C192" s="28" t="s">
        <v>309</v>
      </c>
      <c r="D192" s="29" t="s">
        <v>310</v>
      </c>
      <c r="E192" s="29" t="s">
        <v>17</v>
      </c>
      <c r="F192" s="30">
        <v>7</v>
      </c>
      <c r="G192" s="31">
        <v>-608</v>
      </c>
      <c r="I192" s="25" t="str">
        <f t="shared" si="10"/>
        <v>Hab 3,10-14 (ELB)</v>
      </c>
      <c r="K192" s="25" t="str">
        <f t="shared" si="11"/>
        <v>Hab 3,10-14</v>
      </c>
      <c r="L192" s="25"/>
      <c r="M192" s="25" t="str">
        <f t="shared" si="12"/>
        <v>Hab 3,10-14</v>
      </c>
      <c r="O192" s="26" t="str">
        <f t="shared" si="13"/>
        <v>https://biblia.com/bible/rvdrtlbrfld2006/Hab 3,10-14</v>
      </c>
      <c r="Q192" s="26" t="str">
        <f t="shared" si="14"/>
        <v>https://biblia.com/bible/neu/Hab 3,10-14</v>
      </c>
    </row>
    <row r="193" spans="2:17" s="24" customFormat="1" ht="26.25" x14ac:dyDescent="0.25">
      <c r="B193" s="27" t="s">
        <v>888</v>
      </c>
      <c r="C193" s="33" t="s">
        <v>311</v>
      </c>
      <c r="D193" s="29" t="s">
        <v>482</v>
      </c>
      <c r="E193" s="29" t="s">
        <v>17</v>
      </c>
      <c r="F193" s="30">
        <v>7</v>
      </c>
      <c r="G193" s="31">
        <v>-625</v>
      </c>
      <c r="I193" s="25" t="str">
        <f t="shared" si="10"/>
        <v>Zeph 1 (ELB)</v>
      </c>
      <c r="K193" s="25" t="str">
        <f t="shared" si="11"/>
        <v>Zeph 1</v>
      </c>
      <c r="L193" s="25"/>
      <c r="M193" s="25" t="str">
        <f t="shared" si="12"/>
        <v>Zeph 1</v>
      </c>
      <c r="O193" s="26" t="str">
        <f t="shared" si="13"/>
        <v>https://biblia.com/bible/rvdrtlbrfld2006/Zeph 1</v>
      </c>
      <c r="Q193" s="26" t="str">
        <f t="shared" si="14"/>
        <v>https://biblia.com/bible/neu/Zeph 1</v>
      </c>
    </row>
    <row r="194" spans="2:17" s="24" customFormat="1" x14ac:dyDescent="0.25">
      <c r="B194" s="27" t="s">
        <v>889</v>
      </c>
      <c r="C194" s="28" t="s">
        <v>312</v>
      </c>
      <c r="D194" s="29" t="s">
        <v>313</v>
      </c>
      <c r="E194" s="29" t="s">
        <v>17</v>
      </c>
      <c r="F194" s="30">
        <v>7</v>
      </c>
      <c r="G194" s="31">
        <v>-625</v>
      </c>
      <c r="I194" s="25" t="str">
        <f t="shared" si="10"/>
        <v>Zeph 2,1-6 (ELB)</v>
      </c>
      <c r="K194" s="25" t="str">
        <f t="shared" si="11"/>
        <v>Zeph 2,1-6</v>
      </c>
      <c r="L194" s="25"/>
      <c r="M194" s="25" t="str">
        <f t="shared" si="12"/>
        <v>Zeph 2,1-6</v>
      </c>
      <c r="O194" s="26" t="str">
        <f t="shared" si="13"/>
        <v>https://biblia.com/bible/rvdrtlbrfld2006/Zeph 2,1-6</v>
      </c>
      <c r="Q194" s="26" t="str">
        <f t="shared" si="14"/>
        <v>https://biblia.com/bible/neu/Zeph 2,1-6</v>
      </c>
    </row>
    <row r="195" spans="2:17" s="24" customFormat="1" x14ac:dyDescent="0.25">
      <c r="B195" s="27" t="s">
        <v>890</v>
      </c>
      <c r="C195" s="28" t="s">
        <v>314</v>
      </c>
      <c r="D195" s="29" t="s">
        <v>84</v>
      </c>
      <c r="E195" s="29" t="s">
        <v>133</v>
      </c>
      <c r="F195" s="30">
        <v>11</v>
      </c>
      <c r="G195" s="31">
        <v>-625</v>
      </c>
      <c r="I195" s="25" t="str">
        <f t="shared" si="10"/>
        <v>Zeph 2,7 (ELB)</v>
      </c>
      <c r="K195" s="25" t="str">
        <f t="shared" si="11"/>
        <v>Zeph 2,7</v>
      </c>
      <c r="L195" s="25"/>
      <c r="M195" s="25" t="str">
        <f t="shared" si="12"/>
        <v>Zeph 2,7</v>
      </c>
      <c r="O195" s="26" t="str">
        <f t="shared" si="13"/>
        <v>https://biblia.com/bible/rvdrtlbrfld2006/Zeph 2,7</v>
      </c>
      <c r="Q195" s="26" t="str">
        <f t="shared" si="14"/>
        <v>https://biblia.com/bible/neu/Zeph 2,7</v>
      </c>
    </row>
    <row r="196" spans="2:17" s="24" customFormat="1" x14ac:dyDescent="0.25">
      <c r="B196" s="27" t="s">
        <v>891</v>
      </c>
      <c r="C196" s="28" t="s">
        <v>315</v>
      </c>
      <c r="D196" s="29" t="s">
        <v>316</v>
      </c>
      <c r="E196" s="29" t="s">
        <v>17</v>
      </c>
      <c r="F196" s="30">
        <v>7</v>
      </c>
      <c r="G196" s="31">
        <v>-625</v>
      </c>
      <c r="I196" s="25" t="str">
        <f t="shared" si="10"/>
        <v>Zeph 2,8.9 (ELB)</v>
      </c>
      <c r="K196" s="25" t="str">
        <f t="shared" si="11"/>
        <v>Zeph 2,8.9</v>
      </c>
      <c r="L196" s="25"/>
      <c r="M196" s="25" t="str">
        <f t="shared" si="12"/>
        <v>Zeph 2,8.9</v>
      </c>
      <c r="O196" s="26" t="str">
        <f t="shared" si="13"/>
        <v>https://biblia.com/bible/rvdrtlbrfld2006/Zeph 2,8.9</v>
      </c>
      <c r="Q196" s="26" t="str">
        <f t="shared" si="14"/>
        <v>https://biblia.com/bible/neu/Zeph 2,8.9</v>
      </c>
    </row>
    <row r="197" spans="2:17" s="24" customFormat="1" x14ac:dyDescent="0.25">
      <c r="B197" s="27" t="s">
        <v>902</v>
      </c>
      <c r="C197" s="28" t="s">
        <v>325</v>
      </c>
      <c r="D197" s="29" t="s">
        <v>326</v>
      </c>
      <c r="E197" s="29" t="s">
        <v>14</v>
      </c>
      <c r="F197" s="30">
        <v>12</v>
      </c>
      <c r="G197" s="31">
        <v>-625</v>
      </c>
      <c r="I197" s="25" t="str">
        <f t="shared" si="10"/>
        <v>Zeph 2,9 (ELB)</v>
      </c>
      <c r="K197" s="25" t="str">
        <f t="shared" si="11"/>
        <v>Zeph 2,9</v>
      </c>
      <c r="L197" s="25"/>
      <c r="M197" s="25" t="str">
        <f t="shared" si="12"/>
        <v>Zeph 2,9</v>
      </c>
      <c r="O197" s="26" t="str">
        <f t="shared" si="13"/>
        <v>https://biblia.com/bible/rvdrtlbrfld2006/Zeph 2,9</v>
      </c>
      <c r="Q197" s="26" t="str">
        <f t="shared" si="14"/>
        <v>https://biblia.com/bible/neu/Zeph 2,9</v>
      </c>
    </row>
    <row r="198" spans="2:17" s="24" customFormat="1" x14ac:dyDescent="0.25">
      <c r="B198" s="27" t="s">
        <v>899</v>
      </c>
      <c r="C198" s="28" t="s">
        <v>327</v>
      </c>
      <c r="D198" s="29" t="s">
        <v>84</v>
      </c>
      <c r="E198" s="29" t="s">
        <v>133</v>
      </c>
      <c r="F198" s="30">
        <v>11</v>
      </c>
      <c r="G198" s="31">
        <v>-625</v>
      </c>
      <c r="I198" s="25" t="str">
        <f t="shared" si="10"/>
        <v>Zeph 2,10 (ELB)</v>
      </c>
      <c r="K198" s="25" t="str">
        <f t="shared" si="11"/>
        <v>Zeph 2,10</v>
      </c>
      <c r="L198" s="25"/>
      <c r="M198" s="25" t="str">
        <f t="shared" si="12"/>
        <v>Zeph 2,10</v>
      </c>
      <c r="O198" s="26" t="str">
        <f t="shared" si="13"/>
        <v>https://biblia.com/bible/rvdrtlbrfld2006/Zeph 2,10</v>
      </c>
      <c r="Q198" s="26" t="str">
        <f t="shared" si="14"/>
        <v>https://biblia.com/bible/neu/Zeph 2,10</v>
      </c>
    </row>
    <row r="199" spans="2:17" s="24" customFormat="1" x14ac:dyDescent="0.25">
      <c r="B199" s="27" t="s">
        <v>901</v>
      </c>
      <c r="C199" s="28" t="s">
        <v>317</v>
      </c>
      <c r="D199" s="29" t="s">
        <v>318</v>
      </c>
      <c r="E199" s="29" t="s">
        <v>14</v>
      </c>
      <c r="F199" s="30">
        <v>12</v>
      </c>
      <c r="G199" s="31">
        <v>-625</v>
      </c>
      <c r="I199" s="25" t="str">
        <f t="shared" si="10"/>
        <v>Zeph 2,11 (ELB)</v>
      </c>
      <c r="K199" s="25" t="str">
        <f t="shared" si="11"/>
        <v>Zeph 2,11</v>
      </c>
      <c r="L199" s="25"/>
      <c r="M199" s="25" t="str">
        <f t="shared" si="12"/>
        <v>Zeph 2,11</v>
      </c>
      <c r="O199" s="26" t="str">
        <f t="shared" si="13"/>
        <v>https://biblia.com/bible/rvdrtlbrfld2006/Zeph 2,11</v>
      </c>
      <c r="Q199" s="26" t="str">
        <f t="shared" si="14"/>
        <v>https://biblia.com/bible/neu/Zeph 2,11</v>
      </c>
    </row>
    <row r="200" spans="2:17" s="24" customFormat="1" x14ac:dyDescent="0.25">
      <c r="B200" s="27" t="s">
        <v>903</v>
      </c>
      <c r="C200" s="28" t="s">
        <v>328</v>
      </c>
      <c r="D200" s="29" t="s">
        <v>329</v>
      </c>
      <c r="E200" s="29" t="s">
        <v>14</v>
      </c>
      <c r="F200" s="30">
        <v>12</v>
      </c>
      <c r="G200" s="31">
        <v>-625</v>
      </c>
      <c r="I200" s="25" t="str">
        <f t="shared" si="10"/>
        <v>Zeph 2,11-13 (ELB)</v>
      </c>
      <c r="K200" s="25" t="str">
        <f t="shared" si="11"/>
        <v>Zeph 2,11-13</v>
      </c>
      <c r="L200" s="25"/>
      <c r="M200" s="25" t="str">
        <f t="shared" si="12"/>
        <v>Zeph 2,11-13</v>
      </c>
      <c r="O200" s="26" t="str">
        <f t="shared" si="13"/>
        <v>https://biblia.com/bible/rvdrtlbrfld2006/Zeph 2,11-13</v>
      </c>
      <c r="Q200" s="26" t="str">
        <f t="shared" si="14"/>
        <v>https://biblia.com/bible/neu/Zeph 2,11-13</v>
      </c>
    </row>
    <row r="201" spans="2:17" s="24" customFormat="1" x14ac:dyDescent="0.25">
      <c r="B201" s="27" t="s">
        <v>904</v>
      </c>
      <c r="C201" s="28" t="s">
        <v>330</v>
      </c>
      <c r="D201" s="29" t="s">
        <v>331</v>
      </c>
      <c r="E201" s="29" t="s">
        <v>14</v>
      </c>
      <c r="F201" s="30">
        <v>12</v>
      </c>
      <c r="G201" s="31">
        <v>-625</v>
      </c>
      <c r="I201" s="25" t="str">
        <f t="shared" si="10"/>
        <v>Zeph 2,13 (ELB)</v>
      </c>
      <c r="K201" s="25" t="str">
        <f t="shared" si="11"/>
        <v>Zeph 2,13</v>
      </c>
      <c r="L201" s="25"/>
      <c r="M201" s="25" t="str">
        <f t="shared" si="12"/>
        <v>Zeph 2,13</v>
      </c>
      <c r="O201" s="26" t="str">
        <f t="shared" si="13"/>
        <v>https://biblia.com/bible/rvdrtlbrfld2006/Zeph 2,13</v>
      </c>
      <c r="Q201" s="26" t="str">
        <f t="shared" si="14"/>
        <v>https://biblia.com/bible/neu/Zeph 2,13</v>
      </c>
    </row>
    <row r="202" spans="2:17" s="24" customFormat="1" x14ac:dyDescent="0.25">
      <c r="B202" s="27" t="s">
        <v>897</v>
      </c>
      <c r="C202" s="28" t="s">
        <v>319</v>
      </c>
      <c r="D202" s="29" t="s">
        <v>320</v>
      </c>
      <c r="E202" s="29" t="s">
        <v>17</v>
      </c>
      <c r="F202" s="30">
        <v>7</v>
      </c>
      <c r="G202" s="31">
        <v>-625</v>
      </c>
      <c r="I202" s="25" t="str">
        <f t="shared" si="10"/>
        <v>Zeph 2,12-15 (ELB)</v>
      </c>
      <c r="K202" s="25" t="str">
        <f t="shared" si="11"/>
        <v>Zeph 2,12-15</v>
      </c>
      <c r="L202" s="25"/>
      <c r="M202" s="25" t="str">
        <f t="shared" si="12"/>
        <v>Zeph 2,12-15</v>
      </c>
      <c r="O202" s="26" t="str">
        <f t="shared" si="13"/>
        <v>https://biblia.com/bible/rvdrtlbrfld2006/Zeph 2,12-15</v>
      </c>
      <c r="Q202" s="26" t="str">
        <f t="shared" si="14"/>
        <v>https://biblia.com/bible/neu/Zeph 2,12-15</v>
      </c>
    </row>
    <row r="203" spans="2:17" s="24" customFormat="1" x14ac:dyDescent="0.25">
      <c r="B203" s="27" t="s">
        <v>905</v>
      </c>
      <c r="C203" s="28" t="s">
        <v>332</v>
      </c>
      <c r="D203" s="29" t="s">
        <v>333</v>
      </c>
      <c r="E203" s="29" t="s">
        <v>14</v>
      </c>
      <c r="F203" s="30">
        <v>12</v>
      </c>
      <c r="G203" s="31">
        <v>-625</v>
      </c>
      <c r="I203" s="25" t="str">
        <f t="shared" ref="I203:I266" si="15">HYPERLINK("https://www.bibleserver.com/"&amp;$I$2&amp;"/"&amp;C203,C203&amp;" ("&amp;$I$2&amp;")")</f>
        <v>Zeph 2,14-17 (ELB)</v>
      </c>
      <c r="K203" s="25" t="str">
        <f t="shared" ref="K203:K266" si="16">HYPERLINK("https://www.bibleserver.com/ELB/"&amp;C203,C203)</f>
        <v>Zeph 2,14-17</v>
      </c>
      <c r="L203" s="25"/>
      <c r="M203" s="25" t="str">
        <f t="shared" si="12"/>
        <v>Zeph 2,14-17</v>
      </c>
      <c r="O203" s="26" t="str">
        <f t="shared" si="13"/>
        <v>https://biblia.com/bible/rvdrtlbrfld2006/Zeph 2,14-17</v>
      </c>
      <c r="Q203" s="26" t="str">
        <f t="shared" si="14"/>
        <v>https://biblia.com/bible/neu/Zeph 2,14-17</v>
      </c>
    </row>
    <row r="204" spans="2:17" s="24" customFormat="1" x14ac:dyDescent="0.25">
      <c r="B204" s="27" t="s">
        <v>906</v>
      </c>
      <c r="C204" s="28" t="s">
        <v>334</v>
      </c>
      <c r="D204" s="29" t="s">
        <v>335</v>
      </c>
      <c r="E204" s="29" t="s">
        <v>14</v>
      </c>
      <c r="F204" s="30">
        <v>12</v>
      </c>
      <c r="G204" s="31">
        <v>-625</v>
      </c>
      <c r="I204" s="25" t="str">
        <f t="shared" si="15"/>
        <v>Zeph 2,15 (ELB)</v>
      </c>
      <c r="K204" s="25" t="str">
        <f t="shared" si="16"/>
        <v>Zeph 2,15</v>
      </c>
      <c r="L204" s="25"/>
      <c r="M204" s="25" t="str">
        <f t="shared" ref="M204:M267" si="17">HYPERLINK("https://biblia.com/bible/grmnbblschl2000/"&amp;C204,C204)</f>
        <v>Zeph 2,15</v>
      </c>
      <c r="O204" s="26" t="str">
        <f t="shared" ref="O204:O267" si="18">HYPERLINK("https://biblia.com/bible/rvdrtlbrfld2006/"&amp;C204)</f>
        <v>https://biblia.com/bible/rvdrtlbrfld2006/Zeph 2,15</v>
      </c>
      <c r="Q204" s="26" t="str">
        <f t="shared" ref="Q204:Q267" si="19">HYPERLINK("https://biblia.com/bible/neu/"&amp;C204)</f>
        <v>https://biblia.com/bible/neu/Zeph 2,15</v>
      </c>
    </row>
    <row r="205" spans="2:17" s="24" customFormat="1" x14ac:dyDescent="0.25">
      <c r="B205" s="27" t="s">
        <v>900</v>
      </c>
      <c r="C205" s="28" t="s">
        <v>336</v>
      </c>
      <c r="D205" s="29" t="s">
        <v>84</v>
      </c>
      <c r="E205" s="29" t="s">
        <v>133</v>
      </c>
      <c r="F205" s="30">
        <v>11</v>
      </c>
      <c r="G205" s="31">
        <v>-625</v>
      </c>
      <c r="I205" s="25" t="str">
        <f t="shared" si="15"/>
        <v>Zeph 2,18-20 (ELB)</v>
      </c>
      <c r="K205" s="25" t="str">
        <f t="shared" si="16"/>
        <v>Zeph 2,18-20</v>
      </c>
      <c r="L205" s="25"/>
      <c r="M205" s="25" t="str">
        <f t="shared" si="17"/>
        <v>Zeph 2,18-20</v>
      </c>
      <c r="O205" s="26" t="str">
        <f t="shared" si="18"/>
        <v>https://biblia.com/bible/rvdrtlbrfld2006/Zeph 2,18-20</v>
      </c>
      <c r="Q205" s="26" t="str">
        <f t="shared" si="19"/>
        <v>https://biblia.com/bible/neu/Zeph 2,18-20</v>
      </c>
    </row>
    <row r="206" spans="2:17" s="24" customFormat="1" x14ac:dyDescent="0.25">
      <c r="B206" s="27" t="s">
        <v>896</v>
      </c>
      <c r="C206" s="28" t="s">
        <v>321</v>
      </c>
      <c r="D206" s="29" t="s">
        <v>322</v>
      </c>
      <c r="E206" s="29" t="s">
        <v>692</v>
      </c>
      <c r="F206" s="30">
        <v>5</v>
      </c>
      <c r="G206" s="31">
        <v>-625</v>
      </c>
      <c r="I206" s="25" t="str">
        <f t="shared" si="15"/>
        <v>Zeph 3,1-7 (ELB)</v>
      </c>
      <c r="K206" s="25" t="str">
        <f t="shared" si="16"/>
        <v>Zeph 3,1-7</v>
      </c>
      <c r="L206" s="25"/>
      <c r="M206" s="25" t="str">
        <f t="shared" si="17"/>
        <v>Zeph 3,1-7</v>
      </c>
      <c r="O206" s="26" t="str">
        <f t="shared" si="18"/>
        <v>https://biblia.com/bible/rvdrtlbrfld2006/Zeph 3,1-7</v>
      </c>
      <c r="Q206" s="26" t="str">
        <f t="shared" si="19"/>
        <v>https://biblia.com/bible/neu/Zeph 3,1-7</v>
      </c>
    </row>
    <row r="207" spans="2:17" s="24" customFormat="1" x14ac:dyDescent="0.25">
      <c r="B207" s="27" t="s">
        <v>898</v>
      </c>
      <c r="C207" s="28" t="s">
        <v>323</v>
      </c>
      <c r="D207" s="29" t="s">
        <v>324</v>
      </c>
      <c r="E207" s="29" t="s">
        <v>17</v>
      </c>
      <c r="F207" s="30">
        <v>7</v>
      </c>
      <c r="G207" s="31">
        <v>-625</v>
      </c>
      <c r="I207" s="25" t="str">
        <f t="shared" si="15"/>
        <v>Zeph 3,8 (ELB)</v>
      </c>
      <c r="K207" s="25" t="str">
        <f t="shared" si="16"/>
        <v>Zeph 3,8</v>
      </c>
      <c r="L207" s="25"/>
      <c r="M207" s="25" t="str">
        <f t="shared" si="17"/>
        <v>Zeph 3,8</v>
      </c>
      <c r="O207" s="26" t="str">
        <f t="shared" si="18"/>
        <v>https://biblia.com/bible/rvdrtlbrfld2006/Zeph 3,8</v>
      </c>
      <c r="Q207" s="26" t="str">
        <f t="shared" si="19"/>
        <v>https://biblia.com/bible/neu/Zeph 3,8</v>
      </c>
    </row>
    <row r="208" spans="2:17" s="24" customFormat="1" x14ac:dyDescent="0.25">
      <c r="B208" s="27" t="s">
        <v>907</v>
      </c>
      <c r="C208" s="28" t="s">
        <v>337</v>
      </c>
      <c r="D208" s="29" t="s">
        <v>338</v>
      </c>
      <c r="E208" s="29" t="s">
        <v>166</v>
      </c>
      <c r="F208" s="30">
        <v>7</v>
      </c>
      <c r="G208" s="31">
        <v>-520</v>
      </c>
      <c r="I208" s="25" t="str">
        <f t="shared" si="15"/>
        <v>Hag 2,6 (ELB)</v>
      </c>
      <c r="K208" s="25" t="str">
        <f t="shared" si="16"/>
        <v>Hag 2,6</v>
      </c>
      <c r="L208" s="25"/>
      <c r="M208" s="25" t="str">
        <f t="shared" si="17"/>
        <v>Hag 2,6</v>
      </c>
      <c r="O208" s="26" t="str">
        <f t="shared" si="18"/>
        <v>https://biblia.com/bible/rvdrtlbrfld2006/Hag 2,6</v>
      </c>
      <c r="Q208" s="26" t="str">
        <f t="shared" si="19"/>
        <v>https://biblia.com/bible/neu/Hag 2,6</v>
      </c>
    </row>
    <row r="209" spans="2:17" s="24" customFormat="1" x14ac:dyDescent="0.25">
      <c r="B209" s="27" t="s">
        <v>908</v>
      </c>
      <c r="C209" s="28" t="s">
        <v>339</v>
      </c>
      <c r="D209" s="29" t="s">
        <v>340</v>
      </c>
      <c r="E209" s="29" t="s">
        <v>14</v>
      </c>
      <c r="F209" s="30">
        <v>12</v>
      </c>
      <c r="G209" s="31">
        <v>-520</v>
      </c>
      <c r="I209" s="25" t="str">
        <f t="shared" si="15"/>
        <v>Hag 2,7-9 (ELB)</v>
      </c>
      <c r="K209" s="25" t="str">
        <f t="shared" si="16"/>
        <v>Hag 2,7-9</v>
      </c>
      <c r="L209" s="25"/>
      <c r="M209" s="25" t="str">
        <f t="shared" si="17"/>
        <v>Hag 2,7-9</v>
      </c>
      <c r="O209" s="26" t="str">
        <f t="shared" si="18"/>
        <v>https://biblia.com/bible/rvdrtlbrfld2006/Hag 2,7-9</v>
      </c>
      <c r="Q209" s="26" t="str">
        <f t="shared" si="19"/>
        <v>https://biblia.com/bible/neu/Hag 2,7-9</v>
      </c>
    </row>
    <row r="210" spans="2:17" s="24" customFormat="1" x14ac:dyDescent="0.25">
      <c r="B210" s="27" t="s">
        <v>909</v>
      </c>
      <c r="C210" s="28" t="s">
        <v>341</v>
      </c>
      <c r="D210" s="29" t="s">
        <v>342</v>
      </c>
      <c r="E210" s="29" t="s">
        <v>14</v>
      </c>
      <c r="F210" s="30">
        <v>12</v>
      </c>
      <c r="G210" s="31">
        <v>-520</v>
      </c>
      <c r="I210" s="25" t="str">
        <f t="shared" si="15"/>
        <v>Hag 2,9 (ELB)</v>
      </c>
      <c r="K210" s="25" t="str">
        <f t="shared" si="16"/>
        <v>Hag 2,9</v>
      </c>
      <c r="L210" s="25"/>
      <c r="M210" s="25" t="str">
        <f t="shared" si="17"/>
        <v>Hag 2,9</v>
      </c>
      <c r="O210" s="26" t="str">
        <f t="shared" si="18"/>
        <v>https://biblia.com/bible/rvdrtlbrfld2006/Hag 2,9</v>
      </c>
      <c r="Q210" s="26" t="str">
        <f t="shared" si="19"/>
        <v>https://biblia.com/bible/neu/Hag 2,9</v>
      </c>
    </row>
    <row r="211" spans="2:17" s="24" customFormat="1" x14ac:dyDescent="0.25">
      <c r="B211" s="27" t="s">
        <v>910</v>
      </c>
      <c r="C211" s="28" t="s">
        <v>343</v>
      </c>
      <c r="D211" s="29" t="s">
        <v>344</v>
      </c>
      <c r="E211" s="29" t="s">
        <v>14</v>
      </c>
      <c r="F211" s="30">
        <v>12</v>
      </c>
      <c r="G211" s="31">
        <v>-520</v>
      </c>
      <c r="I211" s="25" t="str">
        <f t="shared" si="15"/>
        <v>Hag 2,23 (ELB)</v>
      </c>
      <c r="K211" s="25" t="str">
        <f t="shared" si="16"/>
        <v>Hag 2,23</v>
      </c>
      <c r="L211" s="25"/>
      <c r="M211" s="25" t="str">
        <f t="shared" si="17"/>
        <v>Hag 2,23</v>
      </c>
      <c r="O211" s="26" t="str">
        <f t="shared" si="18"/>
        <v>https://biblia.com/bible/rvdrtlbrfld2006/Hag 2,23</v>
      </c>
      <c r="Q211" s="26" t="str">
        <f t="shared" si="19"/>
        <v>https://biblia.com/bible/neu/Hag 2,23</v>
      </c>
    </row>
    <row r="212" spans="2:17" s="24" customFormat="1" x14ac:dyDescent="0.25">
      <c r="B212" s="27" t="s">
        <v>911</v>
      </c>
      <c r="C212" s="28" t="s">
        <v>345</v>
      </c>
      <c r="D212" s="29" t="s">
        <v>346</v>
      </c>
      <c r="E212" s="29" t="s">
        <v>17</v>
      </c>
      <c r="F212" s="30">
        <v>7</v>
      </c>
      <c r="G212" s="31">
        <v>-519</v>
      </c>
      <c r="I212" s="25" t="str">
        <f t="shared" si="15"/>
        <v>Sach 1,15 (ELB)</v>
      </c>
      <c r="K212" s="25" t="str">
        <f t="shared" si="16"/>
        <v>Sach 1,15</v>
      </c>
      <c r="L212" s="25"/>
      <c r="M212" s="25" t="str">
        <f t="shared" si="17"/>
        <v>Sach 1,15</v>
      </c>
      <c r="O212" s="26" t="str">
        <f t="shared" si="18"/>
        <v>https://biblia.com/bible/rvdrtlbrfld2006/Sach 1,15</v>
      </c>
      <c r="Q212" s="26" t="str">
        <f t="shared" si="19"/>
        <v>https://biblia.com/bible/neu/Sach 1,15</v>
      </c>
    </row>
    <row r="213" spans="2:17" s="24" customFormat="1" x14ac:dyDescent="0.25">
      <c r="B213" s="27" t="s">
        <v>912</v>
      </c>
      <c r="C213" s="28" t="s">
        <v>347</v>
      </c>
      <c r="D213" s="29" t="s">
        <v>348</v>
      </c>
      <c r="E213" s="29" t="s">
        <v>14</v>
      </c>
      <c r="F213" s="30">
        <v>12</v>
      </c>
      <c r="G213" s="31">
        <v>-519</v>
      </c>
      <c r="I213" s="25" t="str">
        <f t="shared" si="15"/>
        <v>Sach 1,16.17 (ELB)</v>
      </c>
      <c r="K213" s="25" t="str">
        <f t="shared" si="16"/>
        <v>Sach 1,16.17</v>
      </c>
      <c r="L213" s="25"/>
      <c r="M213" s="25" t="str">
        <f t="shared" si="17"/>
        <v>Sach 1,16.17</v>
      </c>
      <c r="O213" s="26" t="str">
        <f t="shared" si="18"/>
        <v>https://biblia.com/bible/rvdrtlbrfld2006/Sach 1,16.17</v>
      </c>
      <c r="Q213" s="26" t="str">
        <f t="shared" si="19"/>
        <v>https://biblia.com/bible/neu/Sach 1,16.17</v>
      </c>
    </row>
    <row r="214" spans="2:17" s="24" customFormat="1" x14ac:dyDescent="0.25">
      <c r="B214" s="27" t="s">
        <v>913</v>
      </c>
      <c r="C214" s="28" t="s">
        <v>349</v>
      </c>
      <c r="D214" s="29" t="s">
        <v>350</v>
      </c>
      <c r="E214" s="29" t="s">
        <v>14</v>
      </c>
      <c r="F214" s="30">
        <v>12</v>
      </c>
      <c r="G214" s="31">
        <v>-519</v>
      </c>
      <c r="I214" s="25" t="str">
        <f t="shared" si="15"/>
        <v>Sach 2,4.5 (ELB)</v>
      </c>
      <c r="K214" s="25" t="str">
        <f t="shared" si="16"/>
        <v>Sach 2,4.5</v>
      </c>
      <c r="L214" s="25"/>
      <c r="M214" s="25" t="str">
        <f t="shared" si="17"/>
        <v>Sach 2,4.5</v>
      </c>
      <c r="O214" s="26" t="str">
        <f t="shared" si="18"/>
        <v>https://biblia.com/bible/rvdrtlbrfld2006/Sach 2,4.5</v>
      </c>
      <c r="Q214" s="26" t="str">
        <f t="shared" si="19"/>
        <v>https://biblia.com/bible/neu/Sach 2,4.5</v>
      </c>
    </row>
    <row r="215" spans="2:17" s="24" customFormat="1" x14ac:dyDescent="0.25">
      <c r="B215" s="27" t="s">
        <v>914</v>
      </c>
      <c r="C215" s="28" t="s">
        <v>351</v>
      </c>
      <c r="D215" s="29" t="s">
        <v>352</v>
      </c>
      <c r="E215" s="29" t="s">
        <v>14</v>
      </c>
      <c r="F215" s="30">
        <v>12</v>
      </c>
      <c r="G215" s="31">
        <v>-519</v>
      </c>
      <c r="I215" s="25" t="str">
        <f t="shared" si="15"/>
        <v>Sach 2,10-13 (ELB)</v>
      </c>
      <c r="K215" s="25" t="str">
        <f t="shared" si="16"/>
        <v>Sach 2,10-13</v>
      </c>
      <c r="L215" s="25"/>
      <c r="M215" s="25" t="str">
        <f t="shared" si="17"/>
        <v>Sach 2,10-13</v>
      </c>
      <c r="O215" s="26" t="str">
        <f t="shared" si="18"/>
        <v>https://biblia.com/bible/rvdrtlbrfld2006/Sach 2,10-13</v>
      </c>
      <c r="Q215" s="26" t="str">
        <f t="shared" si="19"/>
        <v>https://biblia.com/bible/neu/Sach 2,10-13</v>
      </c>
    </row>
    <row r="216" spans="2:17" s="24" customFormat="1" x14ac:dyDescent="0.25">
      <c r="B216" s="27" t="s">
        <v>915</v>
      </c>
      <c r="C216" s="33" t="s">
        <v>353</v>
      </c>
      <c r="D216" s="29" t="s">
        <v>354</v>
      </c>
      <c r="E216" s="29" t="s">
        <v>14</v>
      </c>
      <c r="F216" s="30">
        <v>12</v>
      </c>
      <c r="G216" s="31">
        <v>-519</v>
      </c>
      <c r="I216" s="25" t="str">
        <f t="shared" si="15"/>
        <v>Sach 3,10 (ELB)</v>
      </c>
      <c r="K216" s="25" t="str">
        <f t="shared" si="16"/>
        <v>Sach 3,10</v>
      </c>
      <c r="L216" s="25"/>
      <c r="M216" s="25" t="str">
        <f t="shared" si="17"/>
        <v>Sach 3,10</v>
      </c>
      <c r="O216" s="26" t="str">
        <f t="shared" si="18"/>
        <v>https://biblia.com/bible/rvdrtlbrfld2006/Sach 3,10</v>
      </c>
      <c r="Q216" s="26" t="str">
        <f t="shared" si="19"/>
        <v>https://biblia.com/bible/neu/Sach 3,10</v>
      </c>
    </row>
    <row r="217" spans="2:17" s="24" customFormat="1" x14ac:dyDescent="0.25">
      <c r="B217" s="27" t="s">
        <v>916</v>
      </c>
      <c r="C217" s="33" t="s">
        <v>355</v>
      </c>
      <c r="D217" s="29" t="s">
        <v>356</v>
      </c>
      <c r="E217" s="29" t="s">
        <v>14</v>
      </c>
      <c r="F217" s="30">
        <v>12</v>
      </c>
      <c r="G217" s="31">
        <v>-519</v>
      </c>
      <c r="I217" s="25" t="str">
        <f t="shared" si="15"/>
        <v>Sach 6,12-15 (ELB)</v>
      </c>
      <c r="K217" s="25" t="str">
        <f t="shared" si="16"/>
        <v>Sach 6,12-15</v>
      </c>
      <c r="L217" s="25"/>
      <c r="M217" s="25" t="str">
        <f t="shared" si="17"/>
        <v>Sach 6,12-15</v>
      </c>
      <c r="O217" s="26" t="str">
        <f t="shared" si="18"/>
        <v>https://biblia.com/bible/rvdrtlbrfld2006/Sach 6,12-15</v>
      </c>
      <c r="Q217" s="26" t="str">
        <f t="shared" si="19"/>
        <v>https://biblia.com/bible/neu/Sach 6,12-15</v>
      </c>
    </row>
    <row r="218" spans="2:17" s="24" customFormat="1" x14ac:dyDescent="0.25">
      <c r="B218" s="27" t="s">
        <v>918</v>
      </c>
      <c r="C218" s="28" t="s">
        <v>357</v>
      </c>
      <c r="D218" s="29" t="s">
        <v>358</v>
      </c>
      <c r="E218" s="29" t="s">
        <v>14</v>
      </c>
      <c r="F218" s="30">
        <v>12</v>
      </c>
      <c r="G218" s="31">
        <v>-519</v>
      </c>
      <c r="I218" s="25" t="str">
        <f t="shared" si="15"/>
        <v>Sach 8,3-5 (ELB)</v>
      </c>
      <c r="K218" s="25" t="str">
        <f t="shared" si="16"/>
        <v>Sach 8,3-5</v>
      </c>
      <c r="L218" s="25"/>
      <c r="M218" s="25" t="str">
        <f t="shared" si="17"/>
        <v>Sach 8,3-5</v>
      </c>
      <c r="O218" s="26" t="str">
        <f t="shared" si="18"/>
        <v>https://biblia.com/bible/rvdrtlbrfld2006/Sach 8,3-5</v>
      </c>
      <c r="Q218" s="26" t="str">
        <f t="shared" si="19"/>
        <v>https://biblia.com/bible/neu/Sach 8,3-5</v>
      </c>
    </row>
    <row r="219" spans="2:17" s="24" customFormat="1" x14ac:dyDescent="0.25">
      <c r="B219" s="27" t="s">
        <v>917</v>
      </c>
      <c r="C219" s="28" t="s">
        <v>359</v>
      </c>
      <c r="D219" s="29" t="s">
        <v>84</v>
      </c>
      <c r="E219" s="29" t="s">
        <v>133</v>
      </c>
      <c r="F219" s="30">
        <v>11</v>
      </c>
      <c r="G219" s="31">
        <v>-519</v>
      </c>
      <c r="I219" s="25" t="str">
        <f t="shared" si="15"/>
        <v>Sach 8,6-8 (ELB)</v>
      </c>
      <c r="K219" s="25" t="str">
        <f t="shared" si="16"/>
        <v>Sach 8,6-8</v>
      </c>
      <c r="L219" s="25"/>
      <c r="M219" s="25" t="str">
        <f t="shared" si="17"/>
        <v>Sach 8,6-8</v>
      </c>
      <c r="O219" s="26" t="str">
        <f t="shared" si="18"/>
        <v>https://biblia.com/bible/rvdrtlbrfld2006/Sach 8,6-8</v>
      </c>
      <c r="Q219" s="26" t="str">
        <f t="shared" si="19"/>
        <v>https://biblia.com/bible/neu/Sach 8,6-8</v>
      </c>
    </row>
    <row r="220" spans="2:17" s="24" customFormat="1" x14ac:dyDescent="0.25">
      <c r="B220" s="27" t="s">
        <v>919</v>
      </c>
      <c r="C220" s="28" t="s">
        <v>360</v>
      </c>
      <c r="D220" s="29" t="s">
        <v>361</v>
      </c>
      <c r="E220" s="29" t="s">
        <v>14</v>
      </c>
      <c r="F220" s="30">
        <v>12</v>
      </c>
      <c r="G220" s="31">
        <v>-519</v>
      </c>
      <c r="I220" s="25" t="str">
        <f t="shared" si="15"/>
        <v>Sach 8,12.13 (ELB)</v>
      </c>
      <c r="K220" s="25" t="str">
        <f t="shared" si="16"/>
        <v>Sach 8,12.13</v>
      </c>
      <c r="L220" s="25"/>
      <c r="M220" s="25" t="str">
        <f t="shared" si="17"/>
        <v>Sach 8,12.13</v>
      </c>
      <c r="O220" s="26" t="str">
        <f t="shared" si="18"/>
        <v>https://biblia.com/bible/rvdrtlbrfld2006/Sach 8,12.13</v>
      </c>
      <c r="Q220" s="26" t="str">
        <f t="shared" si="19"/>
        <v>https://biblia.com/bible/neu/Sach 8,12.13</v>
      </c>
    </row>
    <row r="221" spans="2:17" s="24" customFormat="1" x14ac:dyDescent="0.25">
      <c r="B221" s="27" t="s">
        <v>920</v>
      </c>
      <c r="C221" s="28" t="s">
        <v>362</v>
      </c>
      <c r="D221" s="29" t="s">
        <v>363</v>
      </c>
      <c r="E221" s="29" t="s">
        <v>14</v>
      </c>
      <c r="F221" s="30">
        <v>12</v>
      </c>
      <c r="G221" s="31">
        <v>-519</v>
      </c>
      <c r="I221" s="25" t="str">
        <f t="shared" si="15"/>
        <v>Sach 8,20-23 (ELB)</v>
      </c>
      <c r="K221" s="25" t="str">
        <f t="shared" si="16"/>
        <v>Sach 8,20-23</v>
      </c>
      <c r="L221" s="25"/>
      <c r="M221" s="25" t="str">
        <f t="shared" si="17"/>
        <v>Sach 8,20-23</v>
      </c>
      <c r="O221" s="26" t="str">
        <f t="shared" si="18"/>
        <v>https://biblia.com/bible/rvdrtlbrfld2006/Sach 8,20-23</v>
      </c>
      <c r="Q221" s="26" t="str">
        <f t="shared" si="19"/>
        <v>https://biblia.com/bible/neu/Sach 8,20-23</v>
      </c>
    </row>
    <row r="222" spans="2:17" s="24" customFormat="1" x14ac:dyDescent="0.25">
      <c r="B222" s="27" t="s">
        <v>921</v>
      </c>
      <c r="C222" s="28" t="s">
        <v>364</v>
      </c>
      <c r="D222" s="29" t="s">
        <v>365</v>
      </c>
      <c r="E222" s="29" t="s">
        <v>14</v>
      </c>
      <c r="F222" s="30">
        <v>12</v>
      </c>
      <c r="G222" s="31">
        <v>-519</v>
      </c>
      <c r="I222" s="25" t="str">
        <f t="shared" si="15"/>
        <v>Sach 9,8 (ELB)</v>
      </c>
      <c r="K222" s="25" t="str">
        <f t="shared" si="16"/>
        <v>Sach 9,8</v>
      </c>
      <c r="L222" s="25"/>
      <c r="M222" s="25" t="str">
        <f t="shared" si="17"/>
        <v>Sach 9,8</v>
      </c>
      <c r="O222" s="26" t="str">
        <f t="shared" si="18"/>
        <v>https://biblia.com/bible/rvdrtlbrfld2006/Sach 9,8</v>
      </c>
      <c r="Q222" s="26" t="str">
        <f t="shared" si="19"/>
        <v>https://biblia.com/bible/neu/Sach 9,8</v>
      </c>
    </row>
    <row r="223" spans="2:17" s="24" customFormat="1" x14ac:dyDescent="0.25">
      <c r="B223" s="27" t="s">
        <v>922</v>
      </c>
      <c r="C223" s="33" t="s">
        <v>366</v>
      </c>
      <c r="D223" s="29" t="s">
        <v>367</v>
      </c>
      <c r="E223" s="29" t="s">
        <v>14</v>
      </c>
      <c r="F223" s="30">
        <v>12</v>
      </c>
      <c r="G223" s="31">
        <v>-519</v>
      </c>
      <c r="I223" s="25" t="str">
        <f t="shared" si="15"/>
        <v>Sach 9,10 (ELB)</v>
      </c>
      <c r="K223" s="25" t="str">
        <f t="shared" si="16"/>
        <v>Sach 9,10</v>
      </c>
      <c r="L223" s="25"/>
      <c r="M223" s="25" t="str">
        <f t="shared" si="17"/>
        <v>Sach 9,10</v>
      </c>
      <c r="O223" s="26" t="str">
        <f t="shared" si="18"/>
        <v>https://biblia.com/bible/rvdrtlbrfld2006/Sach 9,10</v>
      </c>
      <c r="Q223" s="26" t="str">
        <f t="shared" si="19"/>
        <v>https://biblia.com/bible/neu/Sach 9,10</v>
      </c>
    </row>
    <row r="224" spans="2:17" s="24" customFormat="1" x14ac:dyDescent="0.25">
      <c r="B224" s="27" t="s">
        <v>923</v>
      </c>
      <c r="C224" s="28" t="s">
        <v>368</v>
      </c>
      <c r="D224" s="29" t="s">
        <v>369</v>
      </c>
      <c r="E224" s="29" t="s">
        <v>80</v>
      </c>
      <c r="F224" s="30">
        <v>6</v>
      </c>
      <c r="G224" s="31">
        <v>-519</v>
      </c>
      <c r="I224" s="25" t="str">
        <f t="shared" si="15"/>
        <v>Sach 9,16.17 (ELB)</v>
      </c>
      <c r="K224" s="25" t="str">
        <f t="shared" si="16"/>
        <v>Sach 9,16.17</v>
      </c>
      <c r="L224" s="25"/>
      <c r="M224" s="25" t="str">
        <f t="shared" si="17"/>
        <v>Sach 9,16.17</v>
      </c>
      <c r="O224" s="26" t="str">
        <f t="shared" si="18"/>
        <v>https://biblia.com/bible/rvdrtlbrfld2006/Sach 9,16.17</v>
      </c>
      <c r="Q224" s="26" t="str">
        <f t="shared" si="19"/>
        <v>https://biblia.com/bible/neu/Sach 9,16.17</v>
      </c>
    </row>
    <row r="225" spans="2:17" s="24" customFormat="1" x14ac:dyDescent="0.25">
      <c r="B225" s="27" t="s">
        <v>924</v>
      </c>
      <c r="C225" s="28" t="s">
        <v>370</v>
      </c>
      <c r="D225" s="29" t="s">
        <v>371</v>
      </c>
      <c r="E225" s="29" t="s">
        <v>133</v>
      </c>
      <c r="F225" s="30">
        <v>11</v>
      </c>
      <c r="G225" s="31">
        <v>-519</v>
      </c>
      <c r="I225" s="25" t="str">
        <f t="shared" si="15"/>
        <v>Sach 10,5-10 (ELB)</v>
      </c>
      <c r="K225" s="25" t="str">
        <f t="shared" si="16"/>
        <v>Sach 10,5-10</v>
      </c>
      <c r="L225" s="25"/>
      <c r="M225" s="25" t="str">
        <f t="shared" si="17"/>
        <v>Sach 10,5-10</v>
      </c>
      <c r="O225" s="26" t="str">
        <f t="shared" si="18"/>
        <v>https://biblia.com/bible/rvdrtlbrfld2006/Sach 10,5-10</v>
      </c>
      <c r="Q225" s="26" t="str">
        <f t="shared" si="19"/>
        <v>https://biblia.com/bible/neu/Sach 10,5-10</v>
      </c>
    </row>
    <row r="226" spans="2:17" s="24" customFormat="1" x14ac:dyDescent="0.25">
      <c r="B226" s="27" t="s">
        <v>925</v>
      </c>
      <c r="C226" s="33" t="s">
        <v>372</v>
      </c>
      <c r="D226" s="29" t="s">
        <v>373</v>
      </c>
      <c r="E226" s="29" t="s">
        <v>14</v>
      </c>
      <c r="F226" s="30">
        <v>12</v>
      </c>
      <c r="G226" s="31">
        <v>-519</v>
      </c>
      <c r="I226" s="25" t="str">
        <f t="shared" si="15"/>
        <v>Sach 10,10-12 (ELB)</v>
      </c>
      <c r="K226" s="25" t="str">
        <f t="shared" si="16"/>
        <v>Sach 10,10-12</v>
      </c>
      <c r="L226" s="25"/>
      <c r="M226" s="25" t="str">
        <f t="shared" si="17"/>
        <v>Sach 10,10-12</v>
      </c>
      <c r="O226" s="26" t="str">
        <f t="shared" si="18"/>
        <v>https://biblia.com/bible/rvdrtlbrfld2006/Sach 10,10-12</v>
      </c>
      <c r="Q226" s="26" t="str">
        <f t="shared" si="19"/>
        <v>https://biblia.com/bible/neu/Sach 10,10-12</v>
      </c>
    </row>
    <row r="227" spans="2:17" s="24" customFormat="1" x14ac:dyDescent="0.25">
      <c r="B227" s="27" t="s">
        <v>926</v>
      </c>
      <c r="C227" s="28" t="s">
        <v>374</v>
      </c>
      <c r="D227" s="29" t="s">
        <v>375</v>
      </c>
      <c r="E227" s="29" t="s">
        <v>17</v>
      </c>
      <c r="F227" s="30">
        <v>7</v>
      </c>
      <c r="G227" s="31">
        <v>-519</v>
      </c>
      <c r="I227" s="25" t="str">
        <f t="shared" si="15"/>
        <v>Sach 11,1-6 (ELB)</v>
      </c>
      <c r="K227" s="25" t="str">
        <f t="shared" si="16"/>
        <v>Sach 11,1-6</v>
      </c>
      <c r="L227" s="25"/>
      <c r="M227" s="25" t="str">
        <f t="shared" si="17"/>
        <v>Sach 11,1-6</v>
      </c>
      <c r="O227" s="26" t="str">
        <f t="shared" si="18"/>
        <v>https://biblia.com/bible/rvdrtlbrfld2006/Sach 11,1-6</v>
      </c>
      <c r="Q227" s="26" t="str">
        <f t="shared" si="19"/>
        <v>https://biblia.com/bible/neu/Sach 11,1-6</v>
      </c>
    </row>
    <row r="228" spans="2:17" s="24" customFormat="1" x14ac:dyDescent="0.25">
      <c r="B228" s="27" t="s">
        <v>927</v>
      </c>
      <c r="C228" s="28" t="s">
        <v>376</v>
      </c>
      <c r="D228" s="29" t="s">
        <v>375</v>
      </c>
      <c r="E228" s="29" t="s">
        <v>302</v>
      </c>
      <c r="F228" s="30">
        <v>7</v>
      </c>
      <c r="G228" s="31">
        <v>-519</v>
      </c>
      <c r="I228" s="25" t="str">
        <f t="shared" si="15"/>
        <v>Sach 12,1-9 (ELB)</v>
      </c>
      <c r="K228" s="25" t="str">
        <f t="shared" si="16"/>
        <v>Sach 12,1-9</v>
      </c>
      <c r="L228" s="25"/>
      <c r="M228" s="25" t="str">
        <f t="shared" si="17"/>
        <v>Sach 12,1-9</v>
      </c>
      <c r="O228" s="26" t="str">
        <f t="shared" si="18"/>
        <v>https://biblia.com/bible/rvdrtlbrfld2006/Sach 12,1-9</v>
      </c>
      <c r="Q228" s="26" t="str">
        <f t="shared" si="19"/>
        <v>https://biblia.com/bible/neu/Sach 12,1-9</v>
      </c>
    </row>
    <row r="229" spans="2:17" s="24" customFormat="1" x14ac:dyDescent="0.25">
      <c r="B229" s="27" t="s">
        <v>927</v>
      </c>
      <c r="C229" s="28" t="s">
        <v>376</v>
      </c>
      <c r="D229" s="29" t="s">
        <v>703</v>
      </c>
      <c r="E229" s="29" t="s">
        <v>133</v>
      </c>
      <c r="F229" s="30">
        <v>11</v>
      </c>
      <c r="G229" s="31">
        <v>-519</v>
      </c>
      <c r="I229" s="25" t="str">
        <f t="shared" si="15"/>
        <v>Sach 12,1-9 (ELB)</v>
      </c>
      <c r="K229" s="25" t="str">
        <f t="shared" si="16"/>
        <v>Sach 12,1-9</v>
      </c>
      <c r="L229" s="25"/>
      <c r="M229" s="25" t="str">
        <f t="shared" si="17"/>
        <v>Sach 12,1-9</v>
      </c>
      <c r="O229" s="26" t="str">
        <f t="shared" si="18"/>
        <v>https://biblia.com/bible/rvdrtlbrfld2006/Sach 12,1-9</v>
      </c>
      <c r="Q229" s="26" t="str">
        <f t="shared" si="19"/>
        <v>https://biblia.com/bible/neu/Sach 12,1-9</v>
      </c>
    </row>
    <row r="230" spans="2:17" s="24" customFormat="1" x14ac:dyDescent="0.25">
      <c r="B230" s="27" t="s">
        <v>928</v>
      </c>
      <c r="C230" s="33" t="s">
        <v>377</v>
      </c>
      <c r="D230" s="29" t="s">
        <v>378</v>
      </c>
      <c r="E230" s="29" t="s">
        <v>80</v>
      </c>
      <c r="F230" s="30">
        <v>6</v>
      </c>
      <c r="G230" s="31">
        <v>-519</v>
      </c>
      <c r="I230" s="25" t="str">
        <f t="shared" si="15"/>
        <v>Sach 12,10-14 (ELB)</v>
      </c>
      <c r="K230" s="25" t="str">
        <f t="shared" si="16"/>
        <v>Sach 12,10-14</v>
      </c>
      <c r="L230" s="25"/>
      <c r="M230" s="25" t="str">
        <f t="shared" si="17"/>
        <v>Sach 12,10-14</v>
      </c>
      <c r="O230" s="26" t="str">
        <f t="shared" si="18"/>
        <v>https://biblia.com/bible/rvdrtlbrfld2006/Sach 12,10-14</v>
      </c>
      <c r="Q230" s="26" t="str">
        <f t="shared" si="19"/>
        <v>https://biblia.com/bible/neu/Sach 12,10-14</v>
      </c>
    </row>
    <row r="231" spans="2:17" s="24" customFormat="1" x14ac:dyDescent="0.25">
      <c r="B231" s="27" t="s">
        <v>929</v>
      </c>
      <c r="C231" s="28" t="s">
        <v>379</v>
      </c>
      <c r="D231" s="29" t="s">
        <v>380</v>
      </c>
      <c r="E231" s="29" t="s">
        <v>80</v>
      </c>
      <c r="F231" s="30">
        <v>6</v>
      </c>
      <c r="G231" s="31">
        <v>-519</v>
      </c>
      <c r="I231" s="25" t="str">
        <f t="shared" si="15"/>
        <v>Sach 13,1.2 (ELB)</v>
      </c>
      <c r="K231" s="25" t="str">
        <f t="shared" si="16"/>
        <v>Sach 13,1.2</v>
      </c>
      <c r="L231" s="25"/>
      <c r="M231" s="25" t="str">
        <f t="shared" si="17"/>
        <v>Sach 13,1.2</v>
      </c>
      <c r="O231" s="26" t="str">
        <f t="shared" si="18"/>
        <v>https://biblia.com/bible/rvdrtlbrfld2006/Sach 13,1.2</v>
      </c>
      <c r="Q231" s="26" t="str">
        <f t="shared" si="19"/>
        <v>https://biblia.com/bible/neu/Sach 13,1.2</v>
      </c>
    </row>
    <row r="232" spans="2:17" s="24" customFormat="1" x14ac:dyDescent="0.25">
      <c r="B232" s="27" t="s">
        <v>930</v>
      </c>
      <c r="C232" s="33" t="s">
        <v>381</v>
      </c>
      <c r="D232" s="29" t="s">
        <v>382</v>
      </c>
      <c r="E232" s="29" t="s">
        <v>80</v>
      </c>
      <c r="F232" s="30">
        <v>6</v>
      </c>
      <c r="G232" s="31">
        <v>-519</v>
      </c>
      <c r="I232" s="25" t="str">
        <f t="shared" si="15"/>
        <v>Sach 14,2-5 (ELB)</v>
      </c>
      <c r="K232" s="25" t="str">
        <f t="shared" si="16"/>
        <v>Sach 14,2-5</v>
      </c>
      <c r="L232" s="25"/>
      <c r="M232" s="25" t="str">
        <f t="shared" si="17"/>
        <v>Sach 14,2-5</v>
      </c>
      <c r="O232" s="26" t="str">
        <f t="shared" si="18"/>
        <v>https://biblia.com/bible/rvdrtlbrfld2006/Sach 14,2-5</v>
      </c>
      <c r="Q232" s="26" t="str">
        <f t="shared" si="19"/>
        <v>https://biblia.com/bible/neu/Sach 14,2-5</v>
      </c>
    </row>
    <row r="233" spans="2:17" s="24" customFormat="1" x14ac:dyDescent="0.25">
      <c r="B233" s="27" t="s">
        <v>931</v>
      </c>
      <c r="C233" s="28" t="s">
        <v>383</v>
      </c>
      <c r="D233" s="29" t="s">
        <v>384</v>
      </c>
      <c r="E233" s="29" t="s">
        <v>80</v>
      </c>
      <c r="F233" s="30">
        <v>6</v>
      </c>
      <c r="G233" s="31">
        <v>-519</v>
      </c>
      <c r="I233" s="25" t="str">
        <f t="shared" si="15"/>
        <v>Sach 14,6.7 (ELB)</v>
      </c>
      <c r="K233" s="25" t="str">
        <f t="shared" si="16"/>
        <v>Sach 14,6.7</v>
      </c>
      <c r="L233" s="25"/>
      <c r="M233" s="25" t="str">
        <f t="shared" si="17"/>
        <v>Sach 14,6.7</v>
      </c>
      <c r="O233" s="26" t="str">
        <f t="shared" si="18"/>
        <v>https://biblia.com/bible/rvdrtlbrfld2006/Sach 14,6.7</v>
      </c>
      <c r="Q233" s="26" t="str">
        <f t="shared" si="19"/>
        <v>https://biblia.com/bible/neu/Sach 14,6.7</v>
      </c>
    </row>
    <row r="234" spans="2:17" s="24" customFormat="1" x14ac:dyDescent="0.25">
      <c r="B234" s="27" t="s">
        <v>932</v>
      </c>
      <c r="C234" s="28" t="s">
        <v>385</v>
      </c>
      <c r="D234" s="29" t="s">
        <v>386</v>
      </c>
      <c r="E234" s="29" t="s">
        <v>14</v>
      </c>
      <c r="F234" s="30">
        <v>12</v>
      </c>
      <c r="G234" s="31">
        <v>-519</v>
      </c>
      <c r="I234" s="25" t="str">
        <f t="shared" si="15"/>
        <v>Sach 14,8 (ELB)</v>
      </c>
      <c r="K234" s="25" t="str">
        <f t="shared" si="16"/>
        <v>Sach 14,8</v>
      </c>
      <c r="L234" s="25"/>
      <c r="M234" s="25" t="str">
        <f t="shared" si="17"/>
        <v>Sach 14,8</v>
      </c>
      <c r="O234" s="26" t="str">
        <f t="shared" si="18"/>
        <v>https://biblia.com/bible/rvdrtlbrfld2006/Sach 14,8</v>
      </c>
      <c r="Q234" s="26" t="str">
        <f t="shared" si="19"/>
        <v>https://biblia.com/bible/neu/Sach 14,8</v>
      </c>
    </row>
    <row r="235" spans="2:17" s="24" customFormat="1" x14ac:dyDescent="0.25">
      <c r="B235" s="27" t="s">
        <v>933</v>
      </c>
      <c r="C235" s="28" t="s">
        <v>387</v>
      </c>
      <c r="D235" s="29" t="s">
        <v>388</v>
      </c>
      <c r="E235" s="29" t="s">
        <v>14</v>
      </c>
      <c r="F235" s="30">
        <v>12</v>
      </c>
      <c r="G235" s="31">
        <v>-519</v>
      </c>
      <c r="I235" s="25" t="str">
        <f t="shared" si="15"/>
        <v>Sach 14,9 (ELB)</v>
      </c>
      <c r="K235" s="25" t="str">
        <f t="shared" si="16"/>
        <v>Sach 14,9</v>
      </c>
      <c r="L235" s="25"/>
      <c r="M235" s="25" t="str">
        <f t="shared" si="17"/>
        <v>Sach 14,9</v>
      </c>
      <c r="O235" s="26" t="str">
        <f t="shared" si="18"/>
        <v>https://biblia.com/bible/rvdrtlbrfld2006/Sach 14,9</v>
      </c>
      <c r="Q235" s="26" t="str">
        <f t="shared" si="19"/>
        <v>https://biblia.com/bible/neu/Sach 14,9</v>
      </c>
    </row>
    <row r="236" spans="2:17" s="24" customFormat="1" x14ac:dyDescent="0.25">
      <c r="B236" s="27" t="s">
        <v>934</v>
      </c>
      <c r="C236" s="28" t="s">
        <v>389</v>
      </c>
      <c r="D236" s="29" t="s">
        <v>390</v>
      </c>
      <c r="E236" s="29" t="s">
        <v>14</v>
      </c>
      <c r="F236" s="30">
        <v>12</v>
      </c>
      <c r="G236" s="31">
        <v>-519</v>
      </c>
      <c r="I236" s="25" t="str">
        <f t="shared" si="15"/>
        <v>Sach 14,10.11 (ELB)</v>
      </c>
      <c r="K236" s="25" t="str">
        <f t="shared" si="16"/>
        <v>Sach 14,10.11</v>
      </c>
      <c r="L236" s="25"/>
      <c r="M236" s="25" t="str">
        <f t="shared" si="17"/>
        <v>Sach 14,10.11</v>
      </c>
      <c r="O236" s="26" t="str">
        <f t="shared" si="18"/>
        <v>https://biblia.com/bible/rvdrtlbrfld2006/Sach 14,10.11</v>
      </c>
      <c r="Q236" s="26" t="str">
        <f t="shared" si="19"/>
        <v>https://biblia.com/bible/neu/Sach 14,10.11</v>
      </c>
    </row>
    <row r="237" spans="2:17" s="24" customFormat="1" x14ac:dyDescent="0.25">
      <c r="B237" s="27" t="s">
        <v>935</v>
      </c>
      <c r="C237" s="28" t="s">
        <v>391</v>
      </c>
      <c r="D237" s="29" t="s">
        <v>392</v>
      </c>
      <c r="E237" s="29" t="s">
        <v>14</v>
      </c>
      <c r="F237" s="30">
        <v>12</v>
      </c>
      <c r="G237" s="31">
        <v>-519</v>
      </c>
      <c r="I237" s="25" t="str">
        <f t="shared" si="15"/>
        <v>Sach 14,12-19 (ELB)</v>
      </c>
      <c r="K237" s="25" t="str">
        <f t="shared" si="16"/>
        <v>Sach 14,12-19</v>
      </c>
      <c r="L237" s="25"/>
      <c r="M237" s="25" t="str">
        <f t="shared" si="17"/>
        <v>Sach 14,12-19</v>
      </c>
      <c r="O237" s="26" t="str">
        <f t="shared" si="18"/>
        <v>https://biblia.com/bible/rvdrtlbrfld2006/Sach 14,12-19</v>
      </c>
      <c r="Q237" s="26" t="str">
        <f t="shared" si="19"/>
        <v>https://biblia.com/bible/neu/Sach 14,12-19</v>
      </c>
    </row>
    <row r="238" spans="2:17" s="24" customFormat="1" x14ac:dyDescent="0.25">
      <c r="B238" s="27" t="s">
        <v>936</v>
      </c>
      <c r="C238" s="28" t="s">
        <v>393</v>
      </c>
      <c r="D238" s="29" t="s">
        <v>394</v>
      </c>
      <c r="E238" s="29" t="s">
        <v>14</v>
      </c>
      <c r="F238" s="30">
        <v>12</v>
      </c>
      <c r="G238" s="31">
        <v>-519</v>
      </c>
      <c r="I238" s="25" t="str">
        <f t="shared" si="15"/>
        <v>Sach 14,20.21 (ELB)</v>
      </c>
      <c r="K238" s="25" t="str">
        <f t="shared" si="16"/>
        <v>Sach 14,20.21</v>
      </c>
      <c r="L238" s="25"/>
      <c r="M238" s="25" t="str">
        <f t="shared" si="17"/>
        <v>Sach 14,20.21</v>
      </c>
      <c r="O238" s="26" t="str">
        <f t="shared" si="18"/>
        <v>https://biblia.com/bible/rvdrtlbrfld2006/Sach 14,20.21</v>
      </c>
      <c r="Q238" s="26" t="str">
        <f t="shared" si="19"/>
        <v>https://biblia.com/bible/neu/Sach 14,20.21</v>
      </c>
    </row>
    <row r="239" spans="2:17" s="24" customFormat="1" x14ac:dyDescent="0.25">
      <c r="B239" s="27" t="s">
        <v>937</v>
      </c>
      <c r="C239" s="28" t="s">
        <v>395</v>
      </c>
      <c r="D239" s="29" t="s">
        <v>396</v>
      </c>
      <c r="E239" s="29" t="s">
        <v>692</v>
      </c>
      <c r="F239" s="30">
        <v>5</v>
      </c>
      <c r="G239" s="31">
        <v>-430</v>
      </c>
      <c r="I239" s="25" t="str">
        <f t="shared" si="15"/>
        <v>Mal 3,2.3a (ELB)</v>
      </c>
      <c r="K239" s="25" t="str">
        <f t="shared" si="16"/>
        <v>Mal 3,2.3a</v>
      </c>
      <c r="L239" s="25"/>
      <c r="M239" s="25" t="str">
        <f t="shared" si="17"/>
        <v>Mal 3,2.3a</v>
      </c>
      <c r="O239" s="26" t="str">
        <f t="shared" si="18"/>
        <v>https://biblia.com/bible/rvdrtlbrfld2006/Mal 3,2.3a</v>
      </c>
      <c r="Q239" s="26" t="str">
        <f t="shared" si="19"/>
        <v>https://biblia.com/bible/neu/Mal 3,2.3a</v>
      </c>
    </row>
    <row r="240" spans="2:17" s="24" customFormat="1" x14ac:dyDescent="0.25">
      <c r="B240" s="27" t="s">
        <v>938</v>
      </c>
      <c r="C240" s="28" t="s">
        <v>397</v>
      </c>
      <c r="D240" s="29" t="s">
        <v>398</v>
      </c>
      <c r="E240" s="29" t="s">
        <v>14</v>
      </c>
      <c r="F240" s="30">
        <v>12</v>
      </c>
      <c r="G240" s="31">
        <v>-430</v>
      </c>
      <c r="I240" s="25" t="str">
        <f t="shared" si="15"/>
        <v>Mal 3,3b.4 (ELB)</v>
      </c>
      <c r="K240" s="25" t="str">
        <f t="shared" si="16"/>
        <v>Mal 3,3b.4</v>
      </c>
      <c r="L240" s="25"/>
      <c r="M240" s="25" t="str">
        <f t="shared" si="17"/>
        <v>Mal 3,3b.4</v>
      </c>
      <c r="O240" s="26" t="str">
        <f t="shared" si="18"/>
        <v>https://biblia.com/bible/rvdrtlbrfld2006/Mal 3,3b.4</v>
      </c>
      <c r="Q240" s="26" t="str">
        <f t="shared" si="19"/>
        <v>https://biblia.com/bible/neu/Mal 3,3b.4</v>
      </c>
    </row>
    <row r="241" spans="2:17" s="24" customFormat="1" x14ac:dyDescent="0.25">
      <c r="B241" s="27" t="s">
        <v>939</v>
      </c>
      <c r="C241" s="28" t="s">
        <v>399</v>
      </c>
      <c r="D241" s="29" t="s">
        <v>400</v>
      </c>
      <c r="E241" s="29" t="s">
        <v>17</v>
      </c>
      <c r="F241" s="30">
        <v>7</v>
      </c>
      <c r="G241" s="31">
        <v>-430</v>
      </c>
      <c r="I241" s="25" t="str">
        <f t="shared" si="15"/>
        <v>Mal 4,1 (ELB)</v>
      </c>
      <c r="K241" s="25" t="str">
        <f t="shared" si="16"/>
        <v>Mal 4,1</v>
      </c>
      <c r="L241" s="25"/>
      <c r="M241" s="25" t="str">
        <f t="shared" si="17"/>
        <v>Mal 4,1</v>
      </c>
      <c r="O241" s="26" t="str">
        <f t="shared" si="18"/>
        <v>https://biblia.com/bible/rvdrtlbrfld2006/Mal 4,1</v>
      </c>
      <c r="Q241" s="26" t="str">
        <f t="shared" si="19"/>
        <v>https://biblia.com/bible/neu/Mal 4,1</v>
      </c>
    </row>
    <row r="242" spans="2:17" s="24" customFormat="1" x14ac:dyDescent="0.25">
      <c r="B242" s="27" t="s">
        <v>940</v>
      </c>
      <c r="C242" s="28" t="s">
        <v>401</v>
      </c>
      <c r="D242" s="29" t="s">
        <v>402</v>
      </c>
      <c r="E242" s="29" t="s">
        <v>14</v>
      </c>
      <c r="F242" s="30">
        <v>12</v>
      </c>
      <c r="G242" s="31">
        <v>-430</v>
      </c>
      <c r="I242" s="25" t="str">
        <f t="shared" si="15"/>
        <v>Mal 4,2.3 (ELB)</v>
      </c>
      <c r="K242" s="25" t="str">
        <f t="shared" si="16"/>
        <v>Mal 4,2.3</v>
      </c>
      <c r="L242" s="25"/>
      <c r="M242" s="25" t="str">
        <f t="shared" si="17"/>
        <v>Mal 4,2.3</v>
      </c>
      <c r="O242" s="26" t="str">
        <f t="shared" si="18"/>
        <v>https://biblia.com/bible/rvdrtlbrfld2006/Mal 4,2.3</v>
      </c>
      <c r="Q242" s="26" t="str">
        <f t="shared" si="19"/>
        <v>https://biblia.com/bible/neu/Mal 4,2.3</v>
      </c>
    </row>
    <row r="243" spans="2:17" s="24" customFormat="1" x14ac:dyDescent="0.25">
      <c r="B243" s="27" t="s">
        <v>941</v>
      </c>
      <c r="C243" s="28" t="s">
        <v>404</v>
      </c>
      <c r="D243" s="29" t="s">
        <v>405</v>
      </c>
      <c r="E243" s="29" t="s">
        <v>14</v>
      </c>
      <c r="F243" s="30">
        <v>12</v>
      </c>
      <c r="G243" s="31">
        <v>45</v>
      </c>
      <c r="I243" s="25" t="str">
        <f t="shared" si="15"/>
        <v>Mt 8,11 (ELB)</v>
      </c>
      <c r="K243" s="25" t="str">
        <f t="shared" si="16"/>
        <v>Mt 8,11</v>
      </c>
      <c r="L243" s="25"/>
      <c r="M243" s="25" t="str">
        <f t="shared" si="17"/>
        <v>Mt 8,11</v>
      </c>
      <c r="O243" s="26" t="str">
        <f t="shared" si="18"/>
        <v>https://biblia.com/bible/rvdrtlbrfld2006/Mt 8,11</v>
      </c>
      <c r="Q243" s="26" t="str">
        <f t="shared" si="19"/>
        <v>https://biblia.com/bible/neu/Mt 8,11</v>
      </c>
    </row>
    <row r="244" spans="2:17" s="24" customFormat="1" x14ac:dyDescent="0.25">
      <c r="B244" s="27" t="s">
        <v>942</v>
      </c>
      <c r="C244" s="28" t="s">
        <v>406</v>
      </c>
      <c r="D244" s="29" t="s">
        <v>407</v>
      </c>
      <c r="E244" s="29" t="s">
        <v>408</v>
      </c>
      <c r="F244" s="30">
        <v>15</v>
      </c>
      <c r="G244" s="31">
        <v>45</v>
      </c>
      <c r="I244" s="25" t="str">
        <f t="shared" si="15"/>
        <v>Mt 8,12 (ELB)</v>
      </c>
      <c r="K244" s="25" t="str">
        <f t="shared" si="16"/>
        <v>Mt 8,12</v>
      </c>
      <c r="L244" s="25"/>
      <c r="M244" s="25" t="str">
        <f t="shared" si="17"/>
        <v>Mt 8,12</v>
      </c>
      <c r="O244" s="26" t="str">
        <f t="shared" si="18"/>
        <v>https://biblia.com/bible/rvdrtlbrfld2006/Mt 8,12</v>
      </c>
      <c r="Q244" s="26" t="str">
        <f t="shared" si="19"/>
        <v>https://biblia.com/bible/neu/Mt 8,12</v>
      </c>
    </row>
    <row r="245" spans="2:17" s="24" customFormat="1" x14ac:dyDescent="0.25">
      <c r="B245" s="27" t="s">
        <v>943</v>
      </c>
      <c r="C245" s="28" t="s">
        <v>409</v>
      </c>
      <c r="D245" s="29" t="s">
        <v>410</v>
      </c>
      <c r="E245" s="29" t="s">
        <v>408</v>
      </c>
      <c r="F245" s="30">
        <v>15</v>
      </c>
      <c r="G245" s="31">
        <v>45</v>
      </c>
      <c r="I245" s="25" t="str">
        <f t="shared" si="15"/>
        <v>Mt 10,15 (ELB)</v>
      </c>
      <c r="K245" s="25" t="str">
        <f t="shared" si="16"/>
        <v>Mt 10,15</v>
      </c>
      <c r="L245" s="25"/>
      <c r="M245" s="25" t="str">
        <f t="shared" si="17"/>
        <v>Mt 10,15</v>
      </c>
      <c r="O245" s="26" t="str">
        <f t="shared" si="18"/>
        <v>https://biblia.com/bible/rvdrtlbrfld2006/Mt 10,15</v>
      </c>
      <c r="Q245" s="26" t="str">
        <f t="shared" si="19"/>
        <v>https://biblia.com/bible/neu/Mt 10,15</v>
      </c>
    </row>
    <row r="246" spans="2:17" s="24" customFormat="1" x14ac:dyDescent="0.25">
      <c r="B246" s="27" t="s">
        <v>944</v>
      </c>
      <c r="C246" s="28" t="s">
        <v>411</v>
      </c>
      <c r="D246" s="29" t="s">
        <v>412</v>
      </c>
      <c r="E246" s="29" t="s">
        <v>692</v>
      </c>
      <c r="F246" s="30">
        <v>5</v>
      </c>
      <c r="G246" s="31">
        <v>45</v>
      </c>
      <c r="I246" s="25" t="str">
        <f t="shared" si="15"/>
        <v>Mt 10,22.23 (ELB)</v>
      </c>
      <c r="K246" s="25" t="str">
        <f t="shared" si="16"/>
        <v>Mt 10,22.23</v>
      </c>
      <c r="L246" s="25"/>
      <c r="M246" s="25" t="str">
        <f t="shared" si="17"/>
        <v>Mt 10,22.23</v>
      </c>
      <c r="O246" s="26" t="str">
        <f t="shared" si="18"/>
        <v>https://biblia.com/bible/rvdrtlbrfld2006/Mt 10,22.23</v>
      </c>
      <c r="Q246" s="26" t="str">
        <f t="shared" si="19"/>
        <v>https://biblia.com/bible/neu/Mt 10,22.23</v>
      </c>
    </row>
    <row r="247" spans="2:17" s="24" customFormat="1" x14ac:dyDescent="0.25">
      <c r="B247" s="27" t="s">
        <v>945</v>
      </c>
      <c r="C247" s="28" t="s">
        <v>413</v>
      </c>
      <c r="D247" s="29" t="s">
        <v>414</v>
      </c>
      <c r="E247" s="29" t="s">
        <v>692</v>
      </c>
      <c r="F247" s="30">
        <v>5</v>
      </c>
      <c r="G247" s="31">
        <v>45</v>
      </c>
      <c r="I247" s="25" t="str">
        <f t="shared" si="15"/>
        <v>Mt 10,40-42 (ELB)</v>
      </c>
      <c r="K247" s="25" t="str">
        <f t="shared" si="16"/>
        <v>Mt 10,40-42</v>
      </c>
      <c r="L247" s="25"/>
      <c r="M247" s="25" t="str">
        <f t="shared" si="17"/>
        <v>Mt 10,40-42</v>
      </c>
      <c r="O247" s="26" t="str">
        <f t="shared" si="18"/>
        <v>https://biblia.com/bible/rvdrtlbrfld2006/Mt 10,40-42</v>
      </c>
      <c r="Q247" s="26" t="str">
        <f t="shared" si="19"/>
        <v>https://biblia.com/bible/neu/Mt 10,40-42</v>
      </c>
    </row>
    <row r="248" spans="2:17" s="24" customFormat="1" x14ac:dyDescent="0.25">
      <c r="B248" s="27" t="s">
        <v>946</v>
      </c>
      <c r="C248" s="28" t="s">
        <v>413</v>
      </c>
      <c r="D248" s="29" t="s">
        <v>414</v>
      </c>
      <c r="E248" s="29" t="s">
        <v>708</v>
      </c>
      <c r="F248" s="30">
        <v>9</v>
      </c>
      <c r="G248" s="31">
        <v>45</v>
      </c>
      <c r="I248" s="25" t="str">
        <f t="shared" si="15"/>
        <v>Mt 10,40-42 (ELB)</v>
      </c>
      <c r="K248" s="25" t="str">
        <f t="shared" si="16"/>
        <v>Mt 10,40-42</v>
      </c>
      <c r="L248" s="25"/>
      <c r="M248" s="25" t="str">
        <f t="shared" si="17"/>
        <v>Mt 10,40-42</v>
      </c>
      <c r="O248" s="26" t="str">
        <f t="shared" si="18"/>
        <v>https://biblia.com/bible/rvdrtlbrfld2006/Mt 10,40-42</v>
      </c>
      <c r="Q248" s="26" t="str">
        <f t="shared" si="19"/>
        <v>https://biblia.com/bible/neu/Mt 10,40-42</v>
      </c>
    </row>
    <row r="249" spans="2:17" s="24" customFormat="1" x14ac:dyDescent="0.25">
      <c r="B249" s="27" t="s">
        <v>947</v>
      </c>
      <c r="C249" s="28" t="s">
        <v>415</v>
      </c>
      <c r="D249" s="29" t="s">
        <v>416</v>
      </c>
      <c r="E249" s="29" t="s">
        <v>709</v>
      </c>
      <c r="F249" s="30">
        <v>13</v>
      </c>
      <c r="G249" s="31">
        <v>45</v>
      </c>
      <c r="I249" s="25" t="str">
        <f t="shared" si="15"/>
        <v>Mt 13,39-42 (ELB)</v>
      </c>
      <c r="K249" s="25" t="str">
        <f t="shared" si="16"/>
        <v>Mt 13,39-42</v>
      </c>
      <c r="L249" s="25"/>
      <c r="M249" s="25" t="str">
        <f t="shared" si="17"/>
        <v>Mt 13,39-42</v>
      </c>
      <c r="O249" s="26" t="str">
        <f t="shared" si="18"/>
        <v>https://biblia.com/bible/rvdrtlbrfld2006/Mt 13,39-42</v>
      </c>
      <c r="Q249" s="26" t="str">
        <f t="shared" si="19"/>
        <v>https://biblia.com/bible/neu/Mt 13,39-42</v>
      </c>
    </row>
    <row r="250" spans="2:17" s="24" customFormat="1" x14ac:dyDescent="0.25">
      <c r="B250" s="27" t="s">
        <v>948</v>
      </c>
      <c r="C250" s="28" t="s">
        <v>415</v>
      </c>
      <c r="D250" s="29" t="s">
        <v>416</v>
      </c>
      <c r="E250" s="29" t="s">
        <v>408</v>
      </c>
      <c r="F250" s="30">
        <v>15</v>
      </c>
      <c r="G250" s="31">
        <v>45</v>
      </c>
      <c r="I250" s="25" t="str">
        <f t="shared" si="15"/>
        <v>Mt 13,39-42 (ELB)</v>
      </c>
      <c r="K250" s="25" t="str">
        <f t="shared" si="16"/>
        <v>Mt 13,39-42</v>
      </c>
      <c r="L250" s="25"/>
      <c r="M250" s="25" t="str">
        <f t="shared" si="17"/>
        <v>Mt 13,39-42</v>
      </c>
      <c r="O250" s="26" t="str">
        <f t="shared" si="18"/>
        <v>https://biblia.com/bible/rvdrtlbrfld2006/Mt 13,39-42</v>
      </c>
      <c r="Q250" s="26" t="str">
        <f t="shared" si="19"/>
        <v>https://biblia.com/bible/neu/Mt 13,39-42</v>
      </c>
    </row>
    <row r="251" spans="2:17" s="24" customFormat="1" x14ac:dyDescent="0.25">
      <c r="B251" s="27" t="s">
        <v>949</v>
      </c>
      <c r="C251" s="28" t="s">
        <v>417</v>
      </c>
      <c r="D251" s="29" t="s">
        <v>418</v>
      </c>
      <c r="E251" s="29" t="s">
        <v>14</v>
      </c>
      <c r="F251" s="30">
        <v>12</v>
      </c>
      <c r="G251" s="31">
        <v>45</v>
      </c>
      <c r="I251" s="25" t="str">
        <f t="shared" si="15"/>
        <v>Mt 13,43 (ELB)</v>
      </c>
      <c r="K251" s="25" t="str">
        <f t="shared" si="16"/>
        <v>Mt 13,43</v>
      </c>
      <c r="L251" s="25"/>
      <c r="M251" s="25" t="str">
        <f t="shared" si="17"/>
        <v>Mt 13,43</v>
      </c>
      <c r="O251" s="26" t="str">
        <f t="shared" si="18"/>
        <v>https://biblia.com/bible/rvdrtlbrfld2006/Mt 13,43</v>
      </c>
      <c r="Q251" s="26" t="str">
        <f t="shared" si="19"/>
        <v>https://biblia.com/bible/neu/Mt 13,43</v>
      </c>
    </row>
    <row r="252" spans="2:17" s="24" customFormat="1" x14ac:dyDescent="0.25">
      <c r="B252" s="27" t="s">
        <v>950</v>
      </c>
      <c r="C252" s="28" t="s">
        <v>417</v>
      </c>
      <c r="D252" s="29" t="s">
        <v>418</v>
      </c>
      <c r="E252" s="29" t="s">
        <v>507</v>
      </c>
      <c r="F252" s="30">
        <v>16</v>
      </c>
      <c r="G252" s="31">
        <v>45</v>
      </c>
      <c r="I252" s="25" t="str">
        <f t="shared" si="15"/>
        <v>Mt 13,43 (ELB)</v>
      </c>
      <c r="K252" s="25" t="str">
        <f t="shared" si="16"/>
        <v>Mt 13,43</v>
      </c>
      <c r="L252" s="25"/>
      <c r="M252" s="25" t="str">
        <f t="shared" si="17"/>
        <v>Mt 13,43</v>
      </c>
      <c r="O252" s="26" t="str">
        <f t="shared" si="18"/>
        <v>https://biblia.com/bible/rvdrtlbrfld2006/Mt 13,43</v>
      </c>
      <c r="Q252" s="26" t="str">
        <f t="shared" si="19"/>
        <v>https://biblia.com/bible/neu/Mt 13,43</v>
      </c>
    </row>
    <row r="253" spans="2:17" s="24" customFormat="1" x14ac:dyDescent="0.25">
      <c r="B253" s="27" t="s">
        <v>951</v>
      </c>
      <c r="C253" s="28" t="s">
        <v>419</v>
      </c>
      <c r="D253" s="29" t="s">
        <v>420</v>
      </c>
      <c r="E253" s="29" t="s">
        <v>709</v>
      </c>
      <c r="F253" s="30">
        <v>13</v>
      </c>
      <c r="G253" s="31">
        <v>45</v>
      </c>
      <c r="I253" s="25" t="str">
        <f t="shared" si="15"/>
        <v>Mt 13,49.50 (ELB)</v>
      </c>
      <c r="K253" s="25" t="str">
        <f t="shared" si="16"/>
        <v>Mt 13,49.50</v>
      </c>
      <c r="L253" s="25"/>
      <c r="M253" s="25" t="str">
        <f t="shared" si="17"/>
        <v>Mt 13,49.50</v>
      </c>
      <c r="O253" s="26" t="str">
        <f t="shared" si="18"/>
        <v>https://biblia.com/bible/rvdrtlbrfld2006/Mt 13,49.50</v>
      </c>
      <c r="Q253" s="26" t="str">
        <f t="shared" si="19"/>
        <v>https://biblia.com/bible/neu/Mt 13,49.50</v>
      </c>
    </row>
    <row r="254" spans="2:17" s="24" customFormat="1" x14ac:dyDescent="0.25">
      <c r="B254" s="27" t="s">
        <v>952</v>
      </c>
      <c r="C254" s="28" t="s">
        <v>419</v>
      </c>
      <c r="D254" s="29" t="s">
        <v>420</v>
      </c>
      <c r="E254" s="29" t="s">
        <v>408</v>
      </c>
      <c r="F254" s="30">
        <v>15</v>
      </c>
      <c r="G254" s="31">
        <v>45</v>
      </c>
      <c r="I254" s="25" t="str">
        <f t="shared" si="15"/>
        <v>Mt 13,49.50 (ELB)</v>
      </c>
      <c r="K254" s="25" t="str">
        <f t="shared" si="16"/>
        <v>Mt 13,49.50</v>
      </c>
      <c r="L254" s="25"/>
      <c r="M254" s="25" t="str">
        <f t="shared" si="17"/>
        <v>Mt 13,49.50</v>
      </c>
      <c r="O254" s="26" t="str">
        <f t="shared" si="18"/>
        <v>https://biblia.com/bible/rvdrtlbrfld2006/Mt 13,49.50</v>
      </c>
      <c r="Q254" s="26" t="str">
        <f t="shared" si="19"/>
        <v>https://biblia.com/bible/neu/Mt 13,49.50</v>
      </c>
    </row>
    <row r="255" spans="2:17" s="24" customFormat="1" x14ac:dyDescent="0.25">
      <c r="B255" s="27" t="s">
        <v>953</v>
      </c>
      <c r="C255" s="28" t="s">
        <v>421</v>
      </c>
      <c r="D255" s="29" t="s">
        <v>422</v>
      </c>
      <c r="E255" s="29" t="s">
        <v>708</v>
      </c>
      <c r="F255" s="30">
        <v>9</v>
      </c>
      <c r="G255" s="31">
        <v>45</v>
      </c>
      <c r="I255" s="25" t="str">
        <f t="shared" si="15"/>
        <v>Mt 16,27 (ELB)</v>
      </c>
      <c r="K255" s="25" t="str">
        <f t="shared" si="16"/>
        <v>Mt 16,27</v>
      </c>
      <c r="L255" s="25"/>
      <c r="M255" s="25" t="str">
        <f t="shared" si="17"/>
        <v>Mt 16,27</v>
      </c>
      <c r="O255" s="26" t="str">
        <f t="shared" si="18"/>
        <v>https://biblia.com/bible/rvdrtlbrfld2006/Mt 16,27</v>
      </c>
      <c r="Q255" s="26" t="str">
        <f t="shared" si="19"/>
        <v>https://biblia.com/bible/neu/Mt 16,27</v>
      </c>
    </row>
    <row r="256" spans="2:17" s="24" customFormat="1" x14ac:dyDescent="0.25">
      <c r="B256" s="27" t="s">
        <v>954</v>
      </c>
      <c r="C256" s="28" t="s">
        <v>423</v>
      </c>
      <c r="D256" s="29" t="s">
        <v>424</v>
      </c>
      <c r="E256" s="29" t="s">
        <v>408</v>
      </c>
      <c r="F256" s="30">
        <v>15</v>
      </c>
      <c r="G256" s="31">
        <v>45</v>
      </c>
      <c r="I256" s="25" t="str">
        <f t="shared" si="15"/>
        <v>Mt 18,7-10 (ELB)</v>
      </c>
      <c r="K256" s="25" t="str">
        <f t="shared" si="16"/>
        <v>Mt 18,7-10</v>
      </c>
      <c r="L256" s="25"/>
      <c r="M256" s="25" t="str">
        <f t="shared" si="17"/>
        <v>Mt 18,7-10</v>
      </c>
      <c r="O256" s="26" t="str">
        <f t="shared" si="18"/>
        <v>https://biblia.com/bible/rvdrtlbrfld2006/Mt 18,7-10</v>
      </c>
      <c r="Q256" s="26" t="str">
        <f t="shared" si="19"/>
        <v>https://biblia.com/bible/neu/Mt 18,7-10</v>
      </c>
    </row>
    <row r="257" spans="2:17" s="24" customFormat="1" x14ac:dyDescent="0.25">
      <c r="B257" s="27" t="s">
        <v>955</v>
      </c>
      <c r="C257" s="28" t="s">
        <v>425</v>
      </c>
      <c r="D257" s="29" t="s">
        <v>426</v>
      </c>
      <c r="E257" s="29" t="s">
        <v>507</v>
      </c>
      <c r="F257" s="30">
        <v>16</v>
      </c>
      <c r="G257" s="31">
        <v>45</v>
      </c>
      <c r="I257" s="25" t="str">
        <f t="shared" si="15"/>
        <v>Mt 22,30 (ELB)</v>
      </c>
      <c r="K257" s="25" t="str">
        <f t="shared" si="16"/>
        <v>Mt 22,30</v>
      </c>
      <c r="L257" s="25"/>
      <c r="M257" s="25" t="str">
        <f t="shared" si="17"/>
        <v>Mt 22,30</v>
      </c>
      <c r="O257" s="26" t="str">
        <f t="shared" si="18"/>
        <v>https://biblia.com/bible/rvdrtlbrfld2006/Mt 22,30</v>
      </c>
      <c r="Q257" s="26" t="str">
        <f t="shared" si="19"/>
        <v>https://biblia.com/bible/neu/Mt 22,30</v>
      </c>
    </row>
    <row r="258" spans="2:17" s="24" customFormat="1" x14ac:dyDescent="0.25">
      <c r="B258" s="27" t="s">
        <v>956</v>
      </c>
      <c r="C258" s="28" t="s">
        <v>427</v>
      </c>
      <c r="D258" s="29" t="s">
        <v>428</v>
      </c>
      <c r="E258" s="29" t="s">
        <v>692</v>
      </c>
      <c r="F258" s="30">
        <v>5</v>
      </c>
      <c r="G258" s="31">
        <v>45</v>
      </c>
      <c r="I258" s="25" t="str">
        <f t="shared" si="15"/>
        <v>Mt 24,13.14 (ELB)</v>
      </c>
      <c r="K258" s="25" t="str">
        <f t="shared" si="16"/>
        <v>Mt 24,13.14</v>
      </c>
      <c r="L258" s="25"/>
      <c r="M258" s="25" t="str">
        <f t="shared" si="17"/>
        <v>Mt 24,13.14</v>
      </c>
      <c r="O258" s="26" t="str">
        <f t="shared" si="18"/>
        <v>https://biblia.com/bible/rvdrtlbrfld2006/Mt 24,13.14</v>
      </c>
      <c r="Q258" s="26" t="str">
        <f t="shared" si="19"/>
        <v>https://biblia.com/bible/neu/Mt 24,13.14</v>
      </c>
    </row>
    <row r="259" spans="2:17" s="24" customFormat="1" x14ac:dyDescent="0.25">
      <c r="B259" s="27" t="s">
        <v>957</v>
      </c>
      <c r="C259" s="33" t="s">
        <v>429</v>
      </c>
      <c r="D259" s="29" t="s">
        <v>430</v>
      </c>
      <c r="E259" s="29" t="s">
        <v>80</v>
      </c>
      <c r="F259" s="30">
        <v>6</v>
      </c>
      <c r="G259" s="31">
        <v>45</v>
      </c>
      <c r="I259" s="25" t="str">
        <f t="shared" si="15"/>
        <v>Mt 24,15-20 (ELB)</v>
      </c>
      <c r="K259" s="25" t="str">
        <f t="shared" si="16"/>
        <v>Mt 24,15-20</v>
      </c>
      <c r="L259" s="25"/>
      <c r="M259" s="25" t="str">
        <f t="shared" si="17"/>
        <v>Mt 24,15-20</v>
      </c>
      <c r="O259" s="26" t="str">
        <f t="shared" si="18"/>
        <v>https://biblia.com/bible/rvdrtlbrfld2006/Mt 24,15-20</v>
      </c>
      <c r="Q259" s="26" t="str">
        <f t="shared" si="19"/>
        <v>https://biblia.com/bible/neu/Mt 24,15-20</v>
      </c>
    </row>
    <row r="260" spans="2:17" s="24" customFormat="1" x14ac:dyDescent="0.25">
      <c r="B260" s="27" t="s">
        <v>958</v>
      </c>
      <c r="C260" s="33" t="s">
        <v>431</v>
      </c>
      <c r="D260" s="29" t="s">
        <v>264</v>
      </c>
      <c r="E260" s="29" t="s">
        <v>17</v>
      </c>
      <c r="F260" s="30">
        <v>7</v>
      </c>
      <c r="G260" s="31">
        <v>45</v>
      </c>
      <c r="I260" s="25" t="str">
        <f t="shared" si="15"/>
        <v>Mt 24,21-26 (ELB)</v>
      </c>
      <c r="K260" s="25" t="str">
        <f t="shared" si="16"/>
        <v>Mt 24,21-26</v>
      </c>
      <c r="L260" s="25"/>
      <c r="M260" s="25" t="str">
        <f t="shared" si="17"/>
        <v>Mt 24,21-26</v>
      </c>
      <c r="O260" s="26" t="str">
        <f t="shared" si="18"/>
        <v>https://biblia.com/bible/rvdrtlbrfld2006/Mt 24,21-26</v>
      </c>
      <c r="Q260" s="26" t="str">
        <f t="shared" si="19"/>
        <v>https://biblia.com/bible/neu/Mt 24,21-26</v>
      </c>
    </row>
    <row r="261" spans="2:17" s="24" customFormat="1" x14ac:dyDescent="0.25">
      <c r="B261" s="27" t="s">
        <v>959</v>
      </c>
      <c r="C261" s="33" t="s">
        <v>432</v>
      </c>
      <c r="D261" s="29" t="s">
        <v>433</v>
      </c>
      <c r="E261" s="28" t="s">
        <v>711</v>
      </c>
      <c r="F261" s="30">
        <v>8</v>
      </c>
      <c r="G261" s="31">
        <v>45</v>
      </c>
      <c r="I261" s="25" t="str">
        <f t="shared" si="15"/>
        <v>Mt 24,27-30 (ELB)</v>
      </c>
      <c r="K261" s="25" t="str">
        <f t="shared" si="16"/>
        <v>Mt 24,27-30</v>
      </c>
      <c r="L261" s="25"/>
      <c r="M261" s="25" t="str">
        <f t="shared" si="17"/>
        <v>Mt 24,27-30</v>
      </c>
      <c r="O261" s="26" t="str">
        <f t="shared" si="18"/>
        <v>https://biblia.com/bible/rvdrtlbrfld2006/Mt 24,27-30</v>
      </c>
      <c r="Q261" s="26" t="str">
        <f t="shared" si="19"/>
        <v>https://biblia.com/bible/neu/Mt 24,27-30</v>
      </c>
    </row>
    <row r="262" spans="2:17" s="24" customFormat="1" x14ac:dyDescent="0.25">
      <c r="B262" s="27" t="s">
        <v>960</v>
      </c>
      <c r="C262" s="33" t="s">
        <v>434</v>
      </c>
      <c r="D262" s="29" t="s">
        <v>435</v>
      </c>
      <c r="E262" s="29" t="s">
        <v>133</v>
      </c>
      <c r="F262" s="30">
        <v>11</v>
      </c>
      <c r="G262" s="31">
        <v>45</v>
      </c>
      <c r="I262" s="25" t="str">
        <f t="shared" si="15"/>
        <v>Mt 24,31 (ELB)</v>
      </c>
      <c r="K262" s="25" t="str">
        <f t="shared" si="16"/>
        <v>Mt 24,31</v>
      </c>
      <c r="L262" s="25"/>
      <c r="M262" s="25" t="str">
        <f t="shared" si="17"/>
        <v>Mt 24,31</v>
      </c>
      <c r="O262" s="26" t="str">
        <f t="shared" si="18"/>
        <v>https://biblia.com/bible/rvdrtlbrfld2006/Mt 24,31</v>
      </c>
      <c r="Q262" s="26" t="str">
        <f t="shared" si="19"/>
        <v>https://biblia.com/bible/neu/Mt 24,31</v>
      </c>
    </row>
    <row r="263" spans="2:17" s="24" customFormat="1" x14ac:dyDescent="0.25">
      <c r="B263" s="27" t="s">
        <v>961</v>
      </c>
      <c r="C263" s="33" t="s">
        <v>436</v>
      </c>
      <c r="D263" s="29" t="s">
        <v>437</v>
      </c>
      <c r="E263" s="29" t="s">
        <v>708</v>
      </c>
      <c r="F263" s="30">
        <v>9</v>
      </c>
      <c r="G263" s="31">
        <v>45</v>
      </c>
      <c r="I263" s="25" t="str">
        <f t="shared" si="15"/>
        <v>Mt 24,37-44 (ELB)</v>
      </c>
      <c r="K263" s="25" t="str">
        <f t="shared" si="16"/>
        <v>Mt 24,37-44</v>
      </c>
      <c r="L263" s="25"/>
      <c r="M263" s="25" t="str">
        <f t="shared" si="17"/>
        <v>Mt 24,37-44</v>
      </c>
      <c r="O263" s="26" t="str">
        <f t="shared" si="18"/>
        <v>https://biblia.com/bible/rvdrtlbrfld2006/Mt 24,37-44</v>
      </c>
      <c r="Q263" s="26" t="str">
        <f t="shared" si="19"/>
        <v>https://biblia.com/bible/neu/Mt 24,37-44</v>
      </c>
    </row>
    <row r="264" spans="2:17" s="24" customFormat="1" x14ac:dyDescent="0.25">
      <c r="B264" s="27" t="s">
        <v>962</v>
      </c>
      <c r="C264" s="28" t="s">
        <v>439</v>
      </c>
      <c r="D264" s="29" t="s">
        <v>440</v>
      </c>
      <c r="E264" s="29" t="s">
        <v>408</v>
      </c>
      <c r="F264" s="30">
        <v>15</v>
      </c>
      <c r="G264" s="31">
        <v>45</v>
      </c>
      <c r="I264" s="25" t="str">
        <f t="shared" si="15"/>
        <v>Mt 24,51 (ELB)</v>
      </c>
      <c r="K264" s="25" t="str">
        <f t="shared" si="16"/>
        <v>Mt 24,51</v>
      </c>
      <c r="L264" s="25"/>
      <c r="M264" s="25" t="str">
        <f t="shared" si="17"/>
        <v>Mt 24,51</v>
      </c>
      <c r="O264" s="26" t="str">
        <f t="shared" si="18"/>
        <v>https://biblia.com/bible/rvdrtlbrfld2006/Mt 24,51</v>
      </c>
      <c r="Q264" s="26" t="str">
        <f t="shared" si="19"/>
        <v>https://biblia.com/bible/neu/Mt 24,51</v>
      </c>
    </row>
    <row r="265" spans="2:17" s="24" customFormat="1" x14ac:dyDescent="0.25">
      <c r="B265" s="27" t="s">
        <v>963</v>
      </c>
      <c r="C265" s="28" t="s">
        <v>441</v>
      </c>
      <c r="D265" s="29" t="s">
        <v>442</v>
      </c>
      <c r="E265" s="29" t="s">
        <v>715</v>
      </c>
      <c r="F265" s="30">
        <v>12</v>
      </c>
      <c r="G265" s="31">
        <v>45</v>
      </c>
      <c r="I265" s="25" t="str">
        <f t="shared" si="15"/>
        <v>Mt 25,21.23 (ELB)</v>
      </c>
      <c r="K265" s="25" t="str">
        <f t="shared" si="16"/>
        <v>Mt 25,21.23</v>
      </c>
      <c r="L265" s="25"/>
      <c r="M265" s="25" t="str">
        <f t="shared" si="17"/>
        <v>Mt 25,21.23</v>
      </c>
      <c r="O265" s="26" t="str">
        <f t="shared" si="18"/>
        <v>https://biblia.com/bible/rvdrtlbrfld2006/Mt 25,21.23</v>
      </c>
      <c r="Q265" s="26" t="str">
        <f t="shared" si="19"/>
        <v>https://biblia.com/bible/neu/Mt 25,21.23</v>
      </c>
    </row>
    <row r="266" spans="2:17" s="24" customFormat="1" x14ac:dyDescent="0.25">
      <c r="B266" s="27" t="s">
        <v>964</v>
      </c>
      <c r="C266" s="28" t="s">
        <v>441</v>
      </c>
      <c r="D266" s="29" t="s">
        <v>443</v>
      </c>
      <c r="E266" s="29" t="s">
        <v>444</v>
      </c>
      <c r="F266" s="30">
        <v>16</v>
      </c>
      <c r="G266" s="31">
        <v>45</v>
      </c>
      <c r="I266" s="25" t="str">
        <f t="shared" si="15"/>
        <v>Mt 25,21.23 (ELB)</v>
      </c>
      <c r="K266" s="25" t="str">
        <f t="shared" si="16"/>
        <v>Mt 25,21.23</v>
      </c>
      <c r="L266" s="25"/>
      <c r="M266" s="25" t="str">
        <f t="shared" si="17"/>
        <v>Mt 25,21.23</v>
      </c>
      <c r="O266" s="26" t="str">
        <f t="shared" si="18"/>
        <v>https://biblia.com/bible/rvdrtlbrfld2006/Mt 25,21.23</v>
      </c>
      <c r="Q266" s="26" t="str">
        <f t="shared" si="19"/>
        <v>https://biblia.com/bible/neu/Mt 25,21.23</v>
      </c>
    </row>
    <row r="267" spans="2:17" s="24" customFormat="1" x14ac:dyDescent="0.25">
      <c r="B267" s="27" t="s">
        <v>965</v>
      </c>
      <c r="C267" s="28" t="s">
        <v>445</v>
      </c>
      <c r="D267" s="29" t="s">
        <v>446</v>
      </c>
      <c r="E267" s="29" t="s">
        <v>408</v>
      </c>
      <c r="F267" s="30">
        <v>15</v>
      </c>
      <c r="G267" s="31">
        <v>45</v>
      </c>
      <c r="I267" s="25" t="str">
        <f t="shared" ref="I267:I330" si="20">HYPERLINK("https://www.bibleserver.com/"&amp;$I$2&amp;"/"&amp;C267,C267&amp;" ("&amp;$I$2&amp;")")</f>
        <v>Mt 25,30 (ELB)</v>
      </c>
      <c r="K267" s="25" t="str">
        <f t="shared" ref="K267:K330" si="21">HYPERLINK("https://www.bibleserver.com/ELB/"&amp;C267,C267)</f>
        <v>Mt 25,30</v>
      </c>
      <c r="L267" s="25"/>
      <c r="M267" s="25" t="str">
        <f t="shared" si="17"/>
        <v>Mt 25,30</v>
      </c>
      <c r="O267" s="26" t="str">
        <f t="shared" si="18"/>
        <v>https://biblia.com/bible/rvdrtlbrfld2006/Mt 25,30</v>
      </c>
      <c r="Q267" s="26" t="str">
        <f t="shared" si="19"/>
        <v>https://biblia.com/bible/neu/Mt 25,30</v>
      </c>
    </row>
    <row r="268" spans="2:17" s="24" customFormat="1" x14ac:dyDescent="0.25">
      <c r="B268" s="27" t="s">
        <v>966</v>
      </c>
      <c r="C268" s="33" t="s">
        <v>447</v>
      </c>
      <c r="D268" s="29" t="s">
        <v>448</v>
      </c>
      <c r="E268" s="29" t="s">
        <v>708</v>
      </c>
      <c r="F268" s="30">
        <v>9</v>
      </c>
      <c r="G268" s="31">
        <v>45</v>
      </c>
      <c r="I268" s="25" t="str">
        <f t="shared" si="20"/>
        <v>Mt 25,31-45 (ELB)</v>
      </c>
      <c r="K268" s="25" t="str">
        <f t="shared" si="21"/>
        <v>Mt 25,31-45</v>
      </c>
      <c r="L268" s="25"/>
      <c r="M268" s="25" t="str">
        <f t="shared" ref="M268:M331" si="22">HYPERLINK("https://biblia.com/bible/grmnbblschl2000/"&amp;C268,C268)</f>
        <v>Mt 25,31-45</v>
      </c>
      <c r="O268" s="26" t="str">
        <f t="shared" ref="O268:O331" si="23">HYPERLINK("https://biblia.com/bible/rvdrtlbrfld2006/"&amp;C268)</f>
        <v>https://biblia.com/bible/rvdrtlbrfld2006/Mt 25,31-45</v>
      </c>
      <c r="Q268" s="26" t="str">
        <f t="shared" ref="Q268:Q331" si="24">HYPERLINK("https://biblia.com/bible/neu/"&amp;C268)</f>
        <v>https://biblia.com/bible/neu/Mt 25,31-45</v>
      </c>
    </row>
    <row r="269" spans="2:17" s="24" customFormat="1" x14ac:dyDescent="0.25">
      <c r="B269" s="27" t="s">
        <v>967</v>
      </c>
      <c r="C269" s="28" t="s">
        <v>449</v>
      </c>
      <c r="D269" s="29" t="s">
        <v>450</v>
      </c>
      <c r="E269" s="29" t="s">
        <v>14</v>
      </c>
      <c r="F269" s="30">
        <v>12</v>
      </c>
      <c r="G269" s="31">
        <v>45</v>
      </c>
      <c r="I269" s="25" t="str">
        <f t="shared" si="20"/>
        <v>Mt 26,29 (ELB)</v>
      </c>
      <c r="K269" s="25" t="str">
        <f t="shared" si="21"/>
        <v>Mt 26,29</v>
      </c>
      <c r="L269" s="25"/>
      <c r="M269" s="25" t="str">
        <f t="shared" si="22"/>
        <v>Mt 26,29</v>
      </c>
      <c r="O269" s="26" t="str">
        <f t="shared" si="23"/>
        <v>https://biblia.com/bible/rvdrtlbrfld2006/Mt 26,29</v>
      </c>
      <c r="Q269" s="26" t="str">
        <f t="shared" si="24"/>
        <v>https://biblia.com/bible/neu/Mt 26,29</v>
      </c>
    </row>
    <row r="270" spans="2:17" s="24" customFormat="1" x14ac:dyDescent="0.25">
      <c r="B270" s="27" t="s">
        <v>968</v>
      </c>
      <c r="C270" s="28" t="s">
        <v>451</v>
      </c>
      <c r="D270" s="29" t="s">
        <v>706</v>
      </c>
      <c r="E270" s="28" t="s">
        <v>711</v>
      </c>
      <c r="F270" s="30">
        <v>8</v>
      </c>
      <c r="G270" s="31">
        <v>45</v>
      </c>
      <c r="I270" s="25" t="str">
        <f t="shared" si="20"/>
        <v>Mt 26,64 (ELB)</v>
      </c>
      <c r="K270" s="25" t="str">
        <f t="shared" si="21"/>
        <v>Mt 26,64</v>
      </c>
      <c r="L270" s="25"/>
      <c r="M270" s="25" t="str">
        <f t="shared" si="22"/>
        <v>Mt 26,64</v>
      </c>
      <c r="O270" s="26" t="str">
        <f t="shared" si="23"/>
        <v>https://biblia.com/bible/rvdrtlbrfld2006/Mt 26,64</v>
      </c>
      <c r="Q270" s="26" t="str">
        <f t="shared" si="24"/>
        <v>https://biblia.com/bible/neu/Mt 26,64</v>
      </c>
    </row>
    <row r="271" spans="2:17" s="24" customFormat="1" x14ac:dyDescent="0.25">
      <c r="B271" s="27" t="s">
        <v>969</v>
      </c>
      <c r="C271" s="33" t="s">
        <v>452</v>
      </c>
      <c r="D271" s="29" t="s">
        <v>453</v>
      </c>
      <c r="E271" s="29" t="s">
        <v>692</v>
      </c>
      <c r="F271" s="30">
        <v>5</v>
      </c>
      <c r="G271" s="31">
        <v>60</v>
      </c>
      <c r="I271" s="25" t="str">
        <f t="shared" si="20"/>
        <v>Mk 13,8-13 (ELB)</v>
      </c>
      <c r="K271" s="25" t="str">
        <f t="shared" si="21"/>
        <v>Mk 13,8-13</v>
      </c>
      <c r="L271" s="25"/>
      <c r="M271" s="25" t="str">
        <f t="shared" si="22"/>
        <v>Mk 13,8-13</v>
      </c>
      <c r="O271" s="26" t="str">
        <f t="shared" si="23"/>
        <v>https://biblia.com/bible/rvdrtlbrfld2006/Mk 13,8-13</v>
      </c>
      <c r="Q271" s="26" t="str">
        <f t="shared" si="24"/>
        <v>https://biblia.com/bible/neu/Mk 13,8-13</v>
      </c>
    </row>
    <row r="272" spans="2:17" s="24" customFormat="1" x14ac:dyDescent="0.25">
      <c r="B272" s="27" t="s">
        <v>970</v>
      </c>
      <c r="C272" s="33" t="s">
        <v>454</v>
      </c>
      <c r="D272" s="29" t="s">
        <v>455</v>
      </c>
      <c r="E272" s="29" t="s">
        <v>80</v>
      </c>
      <c r="F272" s="30">
        <v>6</v>
      </c>
      <c r="G272" s="31">
        <v>60</v>
      </c>
      <c r="I272" s="25" t="str">
        <f t="shared" si="20"/>
        <v>Mk 13,14 (ELB)</v>
      </c>
      <c r="K272" s="25" t="str">
        <f t="shared" si="21"/>
        <v>Mk 13,14</v>
      </c>
      <c r="L272" s="25"/>
      <c r="M272" s="25" t="str">
        <f t="shared" si="22"/>
        <v>Mk 13,14</v>
      </c>
      <c r="O272" s="26" t="str">
        <f t="shared" si="23"/>
        <v>https://biblia.com/bible/rvdrtlbrfld2006/Mk 13,14</v>
      </c>
      <c r="Q272" s="26" t="str">
        <f t="shared" si="24"/>
        <v>https://biblia.com/bible/neu/Mk 13,14</v>
      </c>
    </row>
    <row r="273" spans="2:17" s="24" customFormat="1" x14ac:dyDescent="0.25">
      <c r="B273" s="27" t="s">
        <v>971</v>
      </c>
      <c r="C273" s="33" t="s">
        <v>456</v>
      </c>
      <c r="D273" s="29" t="s">
        <v>457</v>
      </c>
      <c r="E273" s="29" t="s">
        <v>80</v>
      </c>
      <c r="F273" s="30">
        <v>6</v>
      </c>
      <c r="G273" s="31">
        <v>60</v>
      </c>
      <c r="I273" s="25" t="str">
        <f t="shared" si="20"/>
        <v>Mk 13,15-18 (ELB)</v>
      </c>
      <c r="K273" s="25" t="str">
        <f t="shared" si="21"/>
        <v>Mk 13,15-18</v>
      </c>
      <c r="L273" s="25"/>
      <c r="M273" s="25" t="str">
        <f t="shared" si="22"/>
        <v>Mk 13,15-18</v>
      </c>
      <c r="O273" s="26" t="str">
        <f t="shared" si="23"/>
        <v>https://biblia.com/bible/rvdrtlbrfld2006/Mk 13,15-18</v>
      </c>
      <c r="Q273" s="26" t="str">
        <f t="shared" si="24"/>
        <v>https://biblia.com/bible/neu/Mk 13,15-18</v>
      </c>
    </row>
    <row r="274" spans="2:17" s="24" customFormat="1" x14ac:dyDescent="0.25">
      <c r="B274" s="27" t="s">
        <v>972</v>
      </c>
      <c r="C274" s="33" t="s">
        <v>458</v>
      </c>
      <c r="D274" s="29" t="s">
        <v>459</v>
      </c>
      <c r="E274" s="29" t="s">
        <v>17</v>
      </c>
      <c r="F274" s="30">
        <v>7</v>
      </c>
      <c r="G274" s="31">
        <v>60</v>
      </c>
      <c r="I274" s="25" t="str">
        <f t="shared" si="20"/>
        <v>Mk 13,19-25 (ELB)</v>
      </c>
      <c r="K274" s="25" t="str">
        <f t="shared" si="21"/>
        <v>Mk 13,19-25</v>
      </c>
      <c r="L274" s="25"/>
      <c r="M274" s="25" t="str">
        <f t="shared" si="22"/>
        <v>Mk 13,19-25</v>
      </c>
      <c r="O274" s="26" t="str">
        <f t="shared" si="23"/>
        <v>https://biblia.com/bible/rvdrtlbrfld2006/Mk 13,19-25</v>
      </c>
      <c r="Q274" s="26" t="str">
        <f t="shared" si="24"/>
        <v>https://biblia.com/bible/neu/Mk 13,19-25</v>
      </c>
    </row>
    <row r="275" spans="2:17" s="24" customFormat="1" x14ac:dyDescent="0.25">
      <c r="B275" s="27" t="s">
        <v>973</v>
      </c>
      <c r="C275" s="33" t="s">
        <v>460</v>
      </c>
      <c r="D275" s="29" t="s">
        <v>461</v>
      </c>
      <c r="E275" s="28" t="s">
        <v>711</v>
      </c>
      <c r="F275" s="30">
        <v>8</v>
      </c>
      <c r="G275" s="31">
        <v>60</v>
      </c>
      <c r="I275" s="25" t="str">
        <f t="shared" si="20"/>
        <v>Mk 13,26 (ELB)</v>
      </c>
      <c r="K275" s="25" t="str">
        <f t="shared" si="21"/>
        <v>Mk 13,26</v>
      </c>
      <c r="L275" s="25"/>
      <c r="M275" s="25" t="str">
        <f t="shared" si="22"/>
        <v>Mk 13,26</v>
      </c>
      <c r="O275" s="26" t="str">
        <f t="shared" si="23"/>
        <v>https://biblia.com/bible/rvdrtlbrfld2006/Mk 13,26</v>
      </c>
      <c r="Q275" s="26" t="str">
        <f t="shared" si="24"/>
        <v>https://biblia.com/bible/neu/Mk 13,26</v>
      </c>
    </row>
    <row r="276" spans="2:17" s="24" customFormat="1" x14ac:dyDescent="0.25">
      <c r="B276" s="27" t="s">
        <v>974</v>
      </c>
      <c r="C276" s="33" t="s">
        <v>462</v>
      </c>
      <c r="D276" s="29" t="s">
        <v>435</v>
      </c>
      <c r="E276" s="29" t="s">
        <v>133</v>
      </c>
      <c r="F276" s="30">
        <v>11</v>
      </c>
      <c r="G276" s="31">
        <v>60</v>
      </c>
      <c r="I276" s="25" t="str">
        <f t="shared" si="20"/>
        <v>Mk 13,27 (ELB)</v>
      </c>
      <c r="K276" s="25" t="str">
        <f t="shared" si="21"/>
        <v>Mk 13,27</v>
      </c>
      <c r="L276" s="25"/>
      <c r="M276" s="25" t="str">
        <f t="shared" si="22"/>
        <v>Mk 13,27</v>
      </c>
      <c r="O276" s="26" t="str">
        <f t="shared" si="23"/>
        <v>https://biblia.com/bible/rvdrtlbrfld2006/Mk 13,27</v>
      </c>
      <c r="Q276" s="26" t="str">
        <f t="shared" si="24"/>
        <v>https://biblia.com/bible/neu/Mk 13,27</v>
      </c>
    </row>
    <row r="277" spans="2:17" s="24" customFormat="1" x14ac:dyDescent="0.25">
      <c r="B277" s="27" t="s">
        <v>975</v>
      </c>
      <c r="C277" s="28" t="s">
        <v>463</v>
      </c>
      <c r="D277" s="29" t="s">
        <v>706</v>
      </c>
      <c r="E277" s="28" t="s">
        <v>711</v>
      </c>
      <c r="F277" s="30">
        <v>8</v>
      </c>
      <c r="G277" s="31">
        <v>60</v>
      </c>
      <c r="I277" s="25" t="str">
        <f t="shared" si="20"/>
        <v>Mk 14,62 (ELB)</v>
      </c>
      <c r="K277" s="25" t="str">
        <f t="shared" si="21"/>
        <v>Mk 14,62</v>
      </c>
      <c r="L277" s="25"/>
      <c r="M277" s="25" t="str">
        <f t="shared" si="22"/>
        <v>Mk 14,62</v>
      </c>
      <c r="O277" s="26" t="str">
        <f t="shared" si="23"/>
        <v>https://biblia.com/bible/rvdrtlbrfld2006/Mk 14,62</v>
      </c>
      <c r="Q277" s="26" t="str">
        <f t="shared" si="24"/>
        <v>https://biblia.com/bible/neu/Mk 14,62</v>
      </c>
    </row>
    <row r="278" spans="2:17" s="24" customFormat="1" x14ac:dyDescent="0.25">
      <c r="B278" s="27" t="s">
        <v>976</v>
      </c>
      <c r="C278" s="28" t="s">
        <v>483</v>
      </c>
      <c r="D278" s="29" t="s">
        <v>484</v>
      </c>
      <c r="E278" s="29" t="s">
        <v>14</v>
      </c>
      <c r="F278" s="30">
        <v>12</v>
      </c>
      <c r="G278" s="31">
        <v>60</v>
      </c>
      <c r="I278" s="25" t="str">
        <f t="shared" si="20"/>
        <v>Lk 1,32.33 (ELB)</v>
      </c>
      <c r="K278" s="25" t="str">
        <f t="shared" si="21"/>
        <v>Lk 1,32.33</v>
      </c>
      <c r="L278" s="25"/>
      <c r="M278" s="25" t="str">
        <f t="shared" si="22"/>
        <v>Lk 1,32.33</v>
      </c>
      <c r="O278" s="26" t="str">
        <f t="shared" si="23"/>
        <v>https://biblia.com/bible/rvdrtlbrfld2006/Lk 1,32.33</v>
      </c>
      <c r="Q278" s="26" t="str">
        <f t="shared" si="24"/>
        <v>https://biblia.com/bible/neu/Lk 1,32.33</v>
      </c>
    </row>
    <row r="279" spans="2:17" s="24" customFormat="1" x14ac:dyDescent="0.25">
      <c r="B279" s="27" t="s">
        <v>977</v>
      </c>
      <c r="C279" s="28" t="s">
        <v>485</v>
      </c>
      <c r="D279" s="29" t="s">
        <v>486</v>
      </c>
      <c r="E279" s="29" t="s">
        <v>408</v>
      </c>
      <c r="F279" s="30">
        <v>15</v>
      </c>
      <c r="G279" s="31">
        <v>60</v>
      </c>
      <c r="I279" s="25" t="str">
        <f t="shared" si="20"/>
        <v>Lk 3,17 (ELB)</v>
      </c>
      <c r="K279" s="25" t="str">
        <f t="shared" si="21"/>
        <v>Lk 3,17</v>
      </c>
      <c r="L279" s="25"/>
      <c r="M279" s="25" t="str">
        <f t="shared" si="22"/>
        <v>Lk 3,17</v>
      </c>
      <c r="O279" s="26" t="str">
        <f t="shared" si="23"/>
        <v>https://biblia.com/bible/rvdrtlbrfld2006/Lk 3,17</v>
      </c>
      <c r="Q279" s="26" t="str">
        <f t="shared" si="24"/>
        <v>https://biblia.com/bible/neu/Lk 3,17</v>
      </c>
    </row>
    <row r="280" spans="2:17" s="24" customFormat="1" x14ac:dyDescent="0.25">
      <c r="B280" s="27" t="s">
        <v>978</v>
      </c>
      <c r="C280" s="28" t="s">
        <v>485</v>
      </c>
      <c r="D280" s="29" t="s">
        <v>487</v>
      </c>
      <c r="E280" s="29" t="s">
        <v>507</v>
      </c>
      <c r="F280" s="30">
        <v>16</v>
      </c>
      <c r="G280" s="31">
        <v>60</v>
      </c>
      <c r="I280" s="25" t="str">
        <f t="shared" si="20"/>
        <v>Lk 3,17 (ELB)</v>
      </c>
      <c r="K280" s="25" t="str">
        <f t="shared" si="21"/>
        <v>Lk 3,17</v>
      </c>
      <c r="L280" s="25"/>
      <c r="M280" s="25" t="str">
        <f t="shared" si="22"/>
        <v>Lk 3,17</v>
      </c>
      <c r="O280" s="26" t="str">
        <f t="shared" si="23"/>
        <v>https://biblia.com/bible/rvdrtlbrfld2006/Lk 3,17</v>
      </c>
      <c r="Q280" s="26" t="str">
        <f t="shared" si="24"/>
        <v>https://biblia.com/bible/neu/Lk 3,17</v>
      </c>
    </row>
    <row r="281" spans="2:17" s="24" customFormat="1" x14ac:dyDescent="0.25">
      <c r="B281" s="27" t="s">
        <v>979</v>
      </c>
      <c r="C281" s="28" t="s">
        <v>704</v>
      </c>
      <c r="D281" s="29" t="s">
        <v>705</v>
      </c>
      <c r="E281" s="29" t="s">
        <v>14</v>
      </c>
      <c r="F281" s="30">
        <v>12</v>
      </c>
      <c r="G281" s="31">
        <v>60</v>
      </c>
      <c r="I281" s="25" t="str">
        <f t="shared" si="20"/>
        <v>Lk 12,32 (ELB)</v>
      </c>
      <c r="K281" s="25" t="str">
        <f t="shared" si="21"/>
        <v>Lk 12,32</v>
      </c>
      <c r="L281" s="25"/>
      <c r="M281" s="25" t="str">
        <f t="shared" si="22"/>
        <v>Lk 12,32</v>
      </c>
      <c r="O281" s="26" t="str">
        <f t="shared" si="23"/>
        <v>https://biblia.com/bible/rvdrtlbrfld2006/Lk 12,32</v>
      </c>
      <c r="Q281" s="26" t="str">
        <f t="shared" si="24"/>
        <v>https://biblia.com/bible/neu/Lk 12,32</v>
      </c>
    </row>
    <row r="282" spans="2:17" s="24" customFormat="1" x14ac:dyDescent="0.25">
      <c r="B282" s="27" t="s">
        <v>980</v>
      </c>
      <c r="C282" s="28" t="s">
        <v>488</v>
      </c>
      <c r="D282" s="29" t="s">
        <v>461</v>
      </c>
      <c r="E282" s="28" t="s">
        <v>711</v>
      </c>
      <c r="F282" s="30">
        <v>8</v>
      </c>
      <c r="G282" s="31">
        <v>60</v>
      </c>
      <c r="I282" s="25" t="str">
        <f t="shared" si="20"/>
        <v>Lk 17,24 (ELB)</v>
      </c>
      <c r="K282" s="25" t="str">
        <f t="shared" si="21"/>
        <v>Lk 17,24</v>
      </c>
      <c r="L282" s="25"/>
      <c r="M282" s="25" t="str">
        <f t="shared" si="22"/>
        <v>Lk 17,24</v>
      </c>
      <c r="O282" s="26" t="str">
        <f t="shared" si="23"/>
        <v>https://biblia.com/bible/rvdrtlbrfld2006/Lk 17,24</v>
      </c>
      <c r="Q282" s="26" t="str">
        <f t="shared" si="24"/>
        <v>https://biblia.com/bible/neu/Lk 17,24</v>
      </c>
    </row>
    <row r="283" spans="2:17" s="24" customFormat="1" x14ac:dyDescent="0.25">
      <c r="B283" s="27" t="s">
        <v>981</v>
      </c>
      <c r="C283" s="28" t="s">
        <v>489</v>
      </c>
      <c r="D283" s="29" t="s">
        <v>490</v>
      </c>
      <c r="E283" s="29" t="s">
        <v>708</v>
      </c>
      <c r="F283" s="30">
        <v>9</v>
      </c>
      <c r="G283" s="31">
        <v>60</v>
      </c>
      <c r="I283" s="25" t="str">
        <f t="shared" si="20"/>
        <v>Lk 17,25-36 (ELB)</v>
      </c>
      <c r="K283" s="25" t="str">
        <f t="shared" si="21"/>
        <v>Lk 17,25-36</v>
      </c>
      <c r="L283" s="25"/>
      <c r="M283" s="25" t="str">
        <f t="shared" si="22"/>
        <v>Lk 17,25-36</v>
      </c>
      <c r="O283" s="26" t="str">
        <f t="shared" si="23"/>
        <v>https://biblia.com/bible/rvdrtlbrfld2006/Lk 17,25-36</v>
      </c>
      <c r="Q283" s="26" t="str">
        <f t="shared" si="24"/>
        <v>https://biblia.com/bible/neu/Lk 17,25-36</v>
      </c>
    </row>
    <row r="284" spans="2:17" s="24" customFormat="1" x14ac:dyDescent="0.25">
      <c r="B284" s="27" t="s">
        <v>982</v>
      </c>
      <c r="C284" s="28" t="s">
        <v>491</v>
      </c>
      <c r="D284" s="29" t="s">
        <v>492</v>
      </c>
      <c r="E284" s="29" t="s">
        <v>692</v>
      </c>
      <c r="F284" s="30">
        <v>5</v>
      </c>
      <c r="G284" s="31">
        <v>60</v>
      </c>
      <c r="I284" s="25" t="str">
        <f t="shared" si="20"/>
        <v>Lk 21,10.11 (ELB)</v>
      </c>
      <c r="K284" s="25" t="str">
        <f t="shared" si="21"/>
        <v>Lk 21,10.11</v>
      </c>
      <c r="L284" s="25"/>
      <c r="M284" s="25" t="str">
        <f t="shared" si="22"/>
        <v>Lk 21,10.11</v>
      </c>
      <c r="O284" s="26" t="str">
        <f t="shared" si="23"/>
        <v>https://biblia.com/bible/rvdrtlbrfld2006/Lk 21,10.11</v>
      </c>
      <c r="Q284" s="26" t="str">
        <f t="shared" si="24"/>
        <v>https://biblia.com/bible/neu/Lk 21,10.11</v>
      </c>
    </row>
    <row r="285" spans="2:17" s="24" customFormat="1" x14ac:dyDescent="0.25">
      <c r="B285" s="27" t="s">
        <v>983</v>
      </c>
      <c r="C285" s="28" t="s">
        <v>493</v>
      </c>
      <c r="D285" s="29" t="s">
        <v>494</v>
      </c>
      <c r="E285" s="29" t="s">
        <v>17</v>
      </c>
      <c r="F285" s="30">
        <v>7</v>
      </c>
      <c r="G285" s="31">
        <v>60</v>
      </c>
      <c r="I285" s="25" t="str">
        <f t="shared" si="20"/>
        <v>Lk 21,25.26 (ELB)</v>
      </c>
      <c r="K285" s="25" t="str">
        <f t="shared" si="21"/>
        <v>Lk 21,25.26</v>
      </c>
      <c r="L285" s="25"/>
      <c r="M285" s="25" t="str">
        <f t="shared" si="22"/>
        <v>Lk 21,25.26</v>
      </c>
      <c r="O285" s="26" t="str">
        <f t="shared" si="23"/>
        <v>https://biblia.com/bible/rvdrtlbrfld2006/Lk 21,25.26</v>
      </c>
      <c r="Q285" s="26" t="str">
        <f t="shared" si="24"/>
        <v>https://biblia.com/bible/neu/Lk 21,25.26</v>
      </c>
    </row>
    <row r="286" spans="2:17" s="24" customFormat="1" x14ac:dyDescent="0.25">
      <c r="B286" s="27" t="s">
        <v>984</v>
      </c>
      <c r="C286" s="28" t="s">
        <v>495</v>
      </c>
      <c r="D286" s="29" t="s">
        <v>496</v>
      </c>
      <c r="E286" s="28" t="s">
        <v>711</v>
      </c>
      <c r="F286" s="30">
        <v>8</v>
      </c>
      <c r="G286" s="31">
        <v>60</v>
      </c>
      <c r="I286" s="25" t="str">
        <f t="shared" si="20"/>
        <v>Lk 21,27 (ELB)</v>
      </c>
      <c r="K286" s="25" t="str">
        <f t="shared" si="21"/>
        <v>Lk 21,27</v>
      </c>
      <c r="L286" s="25"/>
      <c r="M286" s="25" t="str">
        <f t="shared" si="22"/>
        <v>Lk 21,27</v>
      </c>
      <c r="O286" s="26" t="str">
        <f t="shared" si="23"/>
        <v>https://biblia.com/bible/rvdrtlbrfld2006/Lk 21,27</v>
      </c>
      <c r="Q286" s="26" t="str">
        <f t="shared" si="24"/>
        <v>https://biblia.com/bible/neu/Lk 21,27</v>
      </c>
    </row>
    <row r="287" spans="2:17" s="24" customFormat="1" x14ac:dyDescent="0.25">
      <c r="B287" s="27" t="s">
        <v>985</v>
      </c>
      <c r="C287" s="28" t="s">
        <v>497</v>
      </c>
      <c r="D287" s="29" t="s">
        <v>498</v>
      </c>
      <c r="E287" s="29" t="s">
        <v>14</v>
      </c>
      <c r="F287" s="30">
        <v>12</v>
      </c>
      <c r="G287" s="31">
        <v>60</v>
      </c>
      <c r="I287" s="25" t="str">
        <f t="shared" si="20"/>
        <v>Lk 22,28-30 (ELB)</v>
      </c>
      <c r="K287" s="25" t="str">
        <f t="shared" si="21"/>
        <v>Lk 22,28-30</v>
      </c>
      <c r="L287" s="25"/>
      <c r="M287" s="25" t="str">
        <f t="shared" si="22"/>
        <v>Lk 22,28-30</v>
      </c>
      <c r="O287" s="26" t="str">
        <f t="shared" si="23"/>
        <v>https://biblia.com/bible/rvdrtlbrfld2006/Lk 22,28-30</v>
      </c>
      <c r="Q287" s="26" t="str">
        <f t="shared" si="24"/>
        <v>https://biblia.com/bible/neu/Lk 22,28-30</v>
      </c>
    </row>
    <row r="288" spans="2:17" s="24" customFormat="1" x14ac:dyDescent="0.25">
      <c r="B288" s="27" t="s">
        <v>986</v>
      </c>
      <c r="C288" s="28" t="s">
        <v>499</v>
      </c>
      <c r="D288" s="29" t="s">
        <v>706</v>
      </c>
      <c r="E288" s="28" t="s">
        <v>711</v>
      </c>
      <c r="F288" s="30">
        <v>8</v>
      </c>
      <c r="G288" s="31">
        <v>60</v>
      </c>
      <c r="I288" s="25" t="str">
        <f t="shared" si="20"/>
        <v>Lk 22,69 (ELB)</v>
      </c>
      <c r="K288" s="25" t="str">
        <f t="shared" si="21"/>
        <v>Lk 22,69</v>
      </c>
      <c r="L288" s="25"/>
      <c r="M288" s="25" t="str">
        <f t="shared" si="22"/>
        <v>Lk 22,69</v>
      </c>
      <c r="O288" s="26" t="str">
        <f t="shared" si="23"/>
        <v>https://biblia.com/bible/rvdrtlbrfld2006/Lk 22,69</v>
      </c>
      <c r="Q288" s="26" t="str">
        <f t="shared" si="24"/>
        <v>https://biblia.com/bible/neu/Lk 22,69</v>
      </c>
    </row>
    <row r="289" spans="2:19" s="24" customFormat="1" x14ac:dyDescent="0.25">
      <c r="B289" s="27" t="s">
        <v>987</v>
      </c>
      <c r="C289" s="28" t="s">
        <v>500</v>
      </c>
      <c r="D289" s="29" t="s">
        <v>501</v>
      </c>
      <c r="E289" s="29" t="s">
        <v>707</v>
      </c>
      <c r="F289" s="30">
        <v>3</v>
      </c>
      <c r="G289" s="31">
        <v>85</v>
      </c>
      <c r="I289" s="25" t="str">
        <f t="shared" si="20"/>
        <v>Joh 5,25-28 (ELB)</v>
      </c>
      <c r="K289" s="25" t="str">
        <f t="shared" si="21"/>
        <v>Joh 5,25-28</v>
      </c>
      <c r="L289" s="25"/>
      <c r="M289" s="25" t="str">
        <f t="shared" si="22"/>
        <v>Joh 5,25-28</v>
      </c>
      <c r="O289" s="26" t="str">
        <f t="shared" si="23"/>
        <v>https://biblia.com/bible/rvdrtlbrfld2006/Joh 5,25-28</v>
      </c>
      <c r="Q289" s="26" t="str">
        <f t="shared" si="24"/>
        <v>https://biblia.com/bible/neu/Joh 5,25-28</v>
      </c>
    </row>
    <row r="290" spans="2:19" s="24" customFormat="1" x14ac:dyDescent="0.25">
      <c r="B290" s="27" t="s">
        <v>988</v>
      </c>
      <c r="C290" s="28" t="s">
        <v>500</v>
      </c>
      <c r="D290" s="29" t="s">
        <v>501</v>
      </c>
      <c r="E290" s="29" t="s">
        <v>438</v>
      </c>
      <c r="F290" s="30">
        <v>10</v>
      </c>
      <c r="G290" s="31">
        <v>85</v>
      </c>
      <c r="I290" s="25" t="str">
        <f t="shared" si="20"/>
        <v>Joh 5,25-28 (ELB)</v>
      </c>
      <c r="K290" s="25" t="str">
        <f t="shared" si="21"/>
        <v>Joh 5,25-28</v>
      </c>
      <c r="L290" s="25"/>
      <c r="M290" s="25" t="str">
        <f t="shared" si="22"/>
        <v>Joh 5,25-28</v>
      </c>
      <c r="O290" s="26" t="str">
        <f t="shared" si="23"/>
        <v>https://biblia.com/bible/rvdrtlbrfld2006/Joh 5,25-28</v>
      </c>
      <c r="Q290" s="26" t="str">
        <f t="shared" si="24"/>
        <v>https://biblia.com/bible/neu/Joh 5,25-28</v>
      </c>
    </row>
    <row r="291" spans="2:19" s="24" customFormat="1" x14ac:dyDescent="0.25">
      <c r="B291" s="27" t="s">
        <v>989</v>
      </c>
      <c r="C291" s="28" t="s">
        <v>500</v>
      </c>
      <c r="D291" s="29" t="s">
        <v>502</v>
      </c>
      <c r="E291" s="29" t="s">
        <v>709</v>
      </c>
      <c r="F291" s="30">
        <v>13</v>
      </c>
      <c r="G291" s="31">
        <v>85</v>
      </c>
      <c r="I291" s="25" t="str">
        <f t="shared" si="20"/>
        <v>Joh 5,25-28 (ELB)</v>
      </c>
      <c r="K291" s="25" t="str">
        <f t="shared" si="21"/>
        <v>Joh 5,25-28</v>
      </c>
      <c r="L291" s="25"/>
      <c r="M291" s="25" t="str">
        <f t="shared" si="22"/>
        <v>Joh 5,25-28</v>
      </c>
      <c r="O291" s="26" t="str">
        <f t="shared" si="23"/>
        <v>https://biblia.com/bible/rvdrtlbrfld2006/Joh 5,25-28</v>
      </c>
      <c r="Q291" s="26" t="str">
        <f t="shared" si="24"/>
        <v>https://biblia.com/bible/neu/Joh 5,25-28</v>
      </c>
    </row>
    <row r="292" spans="2:19" s="24" customFormat="1" x14ac:dyDescent="0.25">
      <c r="B292" s="27" t="s">
        <v>990</v>
      </c>
      <c r="C292" s="28" t="s">
        <v>503</v>
      </c>
      <c r="D292" s="29" t="s">
        <v>504</v>
      </c>
      <c r="E292" s="29" t="s">
        <v>707</v>
      </c>
      <c r="F292" s="30">
        <v>3</v>
      </c>
      <c r="G292" s="31">
        <v>85</v>
      </c>
      <c r="I292" s="25" t="str">
        <f t="shared" si="20"/>
        <v>Joh 6,39-54 (ELB)</v>
      </c>
      <c r="K292" s="25" t="str">
        <f t="shared" si="21"/>
        <v>Joh 6,39-54</v>
      </c>
      <c r="L292" s="25"/>
      <c r="M292" s="25" t="str">
        <f t="shared" si="22"/>
        <v>Joh 6,39-54</v>
      </c>
      <c r="O292" s="26" t="str">
        <f t="shared" si="23"/>
        <v>https://biblia.com/bible/rvdrtlbrfld2006/Joh 6,39-54</v>
      </c>
      <c r="Q292" s="26" t="str">
        <f t="shared" si="24"/>
        <v>https://biblia.com/bible/neu/Joh 6,39-54</v>
      </c>
    </row>
    <row r="293" spans="2:19" s="24" customFormat="1" x14ac:dyDescent="0.25">
      <c r="B293" s="27" t="s">
        <v>991</v>
      </c>
      <c r="C293" s="28" t="s">
        <v>503</v>
      </c>
      <c r="D293" s="29" t="s">
        <v>504</v>
      </c>
      <c r="E293" s="29" t="s">
        <v>438</v>
      </c>
      <c r="F293" s="30">
        <v>10</v>
      </c>
      <c r="G293" s="31">
        <v>85</v>
      </c>
      <c r="I293" s="25" t="str">
        <f t="shared" si="20"/>
        <v>Joh 6,39-54 (ELB)</v>
      </c>
      <c r="K293" s="25" t="str">
        <f t="shared" si="21"/>
        <v>Joh 6,39-54</v>
      </c>
      <c r="L293" s="25"/>
      <c r="M293" s="25" t="str">
        <f t="shared" si="22"/>
        <v>Joh 6,39-54</v>
      </c>
      <c r="O293" s="26" t="str">
        <f t="shared" si="23"/>
        <v>https://biblia.com/bible/rvdrtlbrfld2006/Joh 6,39-54</v>
      </c>
      <c r="Q293" s="26" t="str">
        <f t="shared" si="24"/>
        <v>https://biblia.com/bible/neu/Joh 6,39-54</v>
      </c>
    </row>
    <row r="294" spans="2:19" s="24" customFormat="1" x14ac:dyDescent="0.25">
      <c r="B294" s="27" t="s">
        <v>992</v>
      </c>
      <c r="C294" s="28" t="s">
        <v>505</v>
      </c>
      <c r="D294" s="29" t="s">
        <v>506</v>
      </c>
      <c r="E294" s="29" t="s">
        <v>507</v>
      </c>
      <c r="F294" s="30">
        <v>16</v>
      </c>
      <c r="G294" s="31">
        <v>85</v>
      </c>
      <c r="I294" s="25" t="str">
        <f t="shared" si="20"/>
        <v>Joh 14,3 (ELB)</v>
      </c>
      <c r="K294" s="25" t="str">
        <f t="shared" si="21"/>
        <v>Joh 14,3</v>
      </c>
      <c r="L294" s="25"/>
      <c r="M294" s="25" t="str">
        <f t="shared" si="22"/>
        <v>Joh 14,3</v>
      </c>
      <c r="O294" s="26" t="str">
        <f t="shared" si="23"/>
        <v>https://biblia.com/bible/rvdrtlbrfld2006/Joh 14,3</v>
      </c>
      <c r="Q294" s="26" t="str">
        <f t="shared" si="24"/>
        <v>https://biblia.com/bible/neu/Joh 14,3</v>
      </c>
    </row>
    <row r="295" spans="2:19" s="24" customFormat="1" x14ac:dyDescent="0.25">
      <c r="B295" s="27" t="s">
        <v>993</v>
      </c>
      <c r="C295" s="28" t="s">
        <v>508</v>
      </c>
      <c r="D295" s="29" t="s">
        <v>509</v>
      </c>
      <c r="E295" s="29" t="s">
        <v>80</v>
      </c>
      <c r="F295" s="30">
        <v>6</v>
      </c>
      <c r="G295" s="31">
        <v>60</v>
      </c>
      <c r="I295" s="25" t="str">
        <f t="shared" si="20"/>
        <v>Apg 2,19.20 (ELB)</v>
      </c>
      <c r="K295" s="25" t="str">
        <f t="shared" si="21"/>
        <v>Apg 2,19.20</v>
      </c>
      <c r="L295" s="25"/>
      <c r="M295" s="25" t="str">
        <f t="shared" si="22"/>
        <v>Apg 2,19.20</v>
      </c>
      <c r="O295" s="26" t="str">
        <f t="shared" si="23"/>
        <v>https://biblia.com/bible/rvdrtlbrfld2006/Apg 2,19.20</v>
      </c>
      <c r="Q295" s="26" t="str">
        <f t="shared" si="24"/>
        <v>https://biblia.com/bible/neu/Apg 2,19.20</v>
      </c>
      <c r="R295" s="32" t="e">
        <f>HYPERLINK("https://biblia.com/bible/neu/"&amp;#REF!)</f>
        <v>#REF!</v>
      </c>
      <c r="S295" s="32" t="e">
        <f>HYPERLINK("https://biblia.com/bible/neu/"&amp;#REF!)</f>
        <v>#REF!</v>
      </c>
    </row>
    <row r="296" spans="2:19" s="14" customFormat="1" x14ac:dyDescent="0.25">
      <c r="B296" s="27" t="s">
        <v>994</v>
      </c>
      <c r="C296" s="28" t="s">
        <v>508</v>
      </c>
      <c r="D296" s="29" t="s">
        <v>509</v>
      </c>
      <c r="E296" s="29" t="s">
        <v>17</v>
      </c>
      <c r="F296" s="30">
        <v>7</v>
      </c>
      <c r="G296" s="31">
        <v>60</v>
      </c>
      <c r="I296" s="25" t="str">
        <f t="shared" si="20"/>
        <v>Apg 2,19.20 (ELB)</v>
      </c>
      <c r="K296" s="25" t="str">
        <f t="shared" si="21"/>
        <v>Apg 2,19.20</v>
      </c>
      <c r="L296" s="25"/>
      <c r="M296" s="25" t="str">
        <f t="shared" si="22"/>
        <v>Apg 2,19.20</v>
      </c>
      <c r="O296" s="26" t="str">
        <f t="shared" si="23"/>
        <v>https://biblia.com/bible/rvdrtlbrfld2006/Apg 2,19.20</v>
      </c>
      <c r="P296" s="24"/>
      <c r="Q296" s="26" t="str">
        <f t="shared" si="24"/>
        <v>https://biblia.com/bible/neu/Apg 2,19.20</v>
      </c>
    </row>
    <row r="297" spans="2:19" s="14" customFormat="1" x14ac:dyDescent="0.25">
      <c r="B297" s="27" t="s">
        <v>995</v>
      </c>
      <c r="C297" s="28" t="s">
        <v>510</v>
      </c>
      <c r="D297" s="29" t="s">
        <v>511</v>
      </c>
      <c r="E297" s="29" t="s">
        <v>708</v>
      </c>
      <c r="F297" s="30">
        <v>9</v>
      </c>
      <c r="G297" s="31">
        <v>60</v>
      </c>
      <c r="I297" s="25" t="str">
        <f t="shared" si="20"/>
        <v>Apg 17,31 (ELB)</v>
      </c>
      <c r="K297" s="25" t="str">
        <f t="shared" si="21"/>
        <v>Apg 17,31</v>
      </c>
      <c r="L297" s="25"/>
      <c r="M297" s="25" t="str">
        <f t="shared" si="22"/>
        <v>Apg 17,31</v>
      </c>
      <c r="O297" s="26" t="str">
        <f t="shared" si="23"/>
        <v>https://biblia.com/bible/rvdrtlbrfld2006/Apg 17,31</v>
      </c>
      <c r="P297" s="24"/>
      <c r="Q297" s="26" t="str">
        <f t="shared" si="24"/>
        <v>https://biblia.com/bible/neu/Apg 17,31</v>
      </c>
      <c r="R297" s="32" t="e">
        <f>HYPERLINK("https://biblia.com/bible/neu/"&amp;#REF!)</f>
        <v>#REF!</v>
      </c>
      <c r="S297" s="32" t="e">
        <f>HYPERLINK("https://biblia.com/bible/neu/"&amp;#REF!)</f>
        <v>#REF!</v>
      </c>
    </row>
    <row r="298" spans="2:19" s="14" customFormat="1" x14ac:dyDescent="0.25">
      <c r="B298" s="27" t="s">
        <v>996</v>
      </c>
      <c r="C298" s="28" t="s">
        <v>512</v>
      </c>
      <c r="D298" s="29" t="s">
        <v>513</v>
      </c>
      <c r="E298" s="29" t="s">
        <v>708</v>
      </c>
      <c r="F298" s="30">
        <v>9</v>
      </c>
      <c r="G298" s="31">
        <v>57</v>
      </c>
      <c r="I298" s="25" t="str">
        <f t="shared" si="20"/>
        <v>Röm 2,5-16 (ELB)</v>
      </c>
      <c r="K298" s="25" t="str">
        <f t="shared" si="21"/>
        <v>Röm 2,5-16</v>
      </c>
      <c r="L298" s="25"/>
      <c r="M298" s="25" t="str">
        <f t="shared" si="22"/>
        <v>Röm 2,5-16</v>
      </c>
      <c r="O298" s="26" t="str">
        <f t="shared" si="23"/>
        <v>https://biblia.com/bible/rvdrtlbrfld2006/Röm 2,5-16</v>
      </c>
      <c r="P298" s="24"/>
      <c r="Q298" s="26" t="str">
        <f t="shared" si="24"/>
        <v>https://biblia.com/bible/neu/Röm 2,5-16</v>
      </c>
    </row>
    <row r="299" spans="2:19" s="24" customFormat="1" x14ac:dyDescent="0.25">
      <c r="B299" s="27" t="s">
        <v>997</v>
      </c>
      <c r="C299" s="28" t="s">
        <v>512</v>
      </c>
      <c r="D299" s="29" t="s">
        <v>513</v>
      </c>
      <c r="E299" s="29" t="s">
        <v>709</v>
      </c>
      <c r="F299" s="30">
        <v>13</v>
      </c>
      <c r="G299" s="31">
        <v>57</v>
      </c>
      <c r="I299" s="25" t="str">
        <f t="shared" si="20"/>
        <v>Röm 2,5-16 (ELB)</v>
      </c>
      <c r="K299" s="25" t="str">
        <f t="shared" si="21"/>
        <v>Röm 2,5-16</v>
      </c>
      <c r="L299" s="25"/>
      <c r="M299" s="25" t="str">
        <f t="shared" si="22"/>
        <v>Röm 2,5-16</v>
      </c>
      <c r="O299" s="26" t="str">
        <f t="shared" si="23"/>
        <v>https://biblia.com/bible/rvdrtlbrfld2006/Röm 2,5-16</v>
      </c>
      <c r="Q299" s="26" t="str">
        <f t="shared" si="24"/>
        <v>https://biblia.com/bible/neu/Röm 2,5-16</v>
      </c>
    </row>
    <row r="300" spans="2:19" s="24" customFormat="1" x14ac:dyDescent="0.25">
      <c r="B300" s="27" t="s">
        <v>998</v>
      </c>
      <c r="C300" s="28" t="s">
        <v>516</v>
      </c>
      <c r="D300" s="29" t="s">
        <v>517</v>
      </c>
      <c r="E300" s="29" t="s">
        <v>518</v>
      </c>
      <c r="F300" s="30">
        <v>3</v>
      </c>
      <c r="G300" s="31">
        <v>57</v>
      </c>
      <c r="I300" s="25" t="str">
        <f t="shared" si="20"/>
        <v>Röm 8,18.23 (ELB)</v>
      </c>
      <c r="K300" s="25" t="str">
        <f t="shared" si="21"/>
        <v>Röm 8,18.23</v>
      </c>
      <c r="L300" s="25"/>
      <c r="M300" s="25" t="str">
        <f t="shared" si="22"/>
        <v>Röm 8,18.23</v>
      </c>
      <c r="O300" s="26" t="str">
        <f t="shared" si="23"/>
        <v>https://biblia.com/bible/rvdrtlbrfld2006/Röm 8,18.23</v>
      </c>
      <c r="Q300" s="26" t="str">
        <f t="shared" si="24"/>
        <v>https://biblia.com/bible/neu/Röm 8,18.23</v>
      </c>
    </row>
    <row r="301" spans="2:19" s="24" customFormat="1" x14ac:dyDescent="0.25">
      <c r="B301" s="27" t="s">
        <v>999</v>
      </c>
      <c r="C301" s="28" t="s">
        <v>514</v>
      </c>
      <c r="D301" s="29" t="s">
        <v>515</v>
      </c>
      <c r="E301" s="29" t="s">
        <v>133</v>
      </c>
      <c r="F301" s="30">
        <v>11</v>
      </c>
      <c r="G301" s="31">
        <v>57</v>
      </c>
      <c r="I301" s="25" t="str">
        <f t="shared" si="20"/>
        <v>Röm 8,19-22 (ELB)</v>
      </c>
      <c r="K301" s="25" t="str">
        <f t="shared" si="21"/>
        <v>Röm 8,19-22</v>
      </c>
      <c r="L301" s="25"/>
      <c r="M301" s="25" t="str">
        <f t="shared" si="22"/>
        <v>Röm 8,19-22</v>
      </c>
      <c r="O301" s="26" t="str">
        <f t="shared" si="23"/>
        <v>https://biblia.com/bible/rvdrtlbrfld2006/Röm 8,19-22</v>
      </c>
      <c r="Q301" s="26" t="str">
        <f t="shared" si="24"/>
        <v>https://biblia.com/bible/neu/Röm 8,19-22</v>
      </c>
    </row>
    <row r="302" spans="2:19" s="24" customFormat="1" x14ac:dyDescent="0.25">
      <c r="B302" s="27" t="s">
        <v>1001</v>
      </c>
      <c r="C302" s="28" t="s">
        <v>519</v>
      </c>
      <c r="D302" s="29" t="s">
        <v>520</v>
      </c>
      <c r="E302" s="29" t="s">
        <v>521</v>
      </c>
      <c r="F302" s="30">
        <v>2</v>
      </c>
      <c r="G302" s="31">
        <v>57</v>
      </c>
      <c r="I302" s="25" t="str">
        <f t="shared" si="20"/>
        <v>Röm 11,25 (ELB)</v>
      </c>
      <c r="K302" s="25" t="str">
        <f t="shared" si="21"/>
        <v>Röm 11,25</v>
      </c>
      <c r="L302" s="25"/>
      <c r="M302" s="25" t="str">
        <f t="shared" si="22"/>
        <v>Röm 11,25</v>
      </c>
      <c r="O302" s="26" t="str">
        <f t="shared" si="23"/>
        <v>https://biblia.com/bible/rvdrtlbrfld2006/Röm 11,25</v>
      </c>
      <c r="Q302" s="26" t="str">
        <f t="shared" si="24"/>
        <v>https://biblia.com/bible/neu/Röm 11,25</v>
      </c>
    </row>
    <row r="303" spans="2:19" s="24" customFormat="1" x14ac:dyDescent="0.25">
      <c r="B303" s="27" t="s">
        <v>1000</v>
      </c>
      <c r="C303" s="28" t="s">
        <v>522</v>
      </c>
      <c r="D303" s="29" t="s">
        <v>523</v>
      </c>
      <c r="E303" s="29" t="s">
        <v>80</v>
      </c>
      <c r="F303" s="30">
        <v>6</v>
      </c>
      <c r="G303" s="31">
        <v>57</v>
      </c>
      <c r="I303" s="25" t="str">
        <f t="shared" si="20"/>
        <v>Röm 11,26-32 (ELB)</v>
      </c>
      <c r="K303" s="25" t="str">
        <f t="shared" si="21"/>
        <v>Röm 11,26-32</v>
      </c>
      <c r="L303" s="25"/>
      <c r="M303" s="25" t="str">
        <f t="shared" si="22"/>
        <v>Röm 11,26-32</v>
      </c>
      <c r="O303" s="26" t="str">
        <f t="shared" si="23"/>
        <v>https://biblia.com/bible/rvdrtlbrfld2006/Röm 11,26-32</v>
      </c>
      <c r="Q303" s="26" t="str">
        <f t="shared" si="24"/>
        <v>https://biblia.com/bible/neu/Röm 11,26-32</v>
      </c>
    </row>
    <row r="304" spans="2:19" s="24" customFormat="1" x14ac:dyDescent="0.25">
      <c r="B304" s="27" t="s">
        <v>1002</v>
      </c>
      <c r="C304" s="28" t="s">
        <v>524</v>
      </c>
      <c r="D304" s="29" t="s">
        <v>525</v>
      </c>
      <c r="E304" s="29" t="s">
        <v>518</v>
      </c>
      <c r="F304" s="30">
        <v>3</v>
      </c>
      <c r="G304" s="31">
        <v>57</v>
      </c>
      <c r="I304" s="25" t="str">
        <f t="shared" si="20"/>
        <v>Röm 13,11 (ELB)</v>
      </c>
      <c r="K304" s="25" t="str">
        <f t="shared" si="21"/>
        <v>Röm 13,11</v>
      </c>
      <c r="L304" s="25"/>
      <c r="M304" s="25" t="str">
        <f t="shared" si="22"/>
        <v>Röm 13,11</v>
      </c>
      <c r="O304" s="26" t="str">
        <f t="shared" si="23"/>
        <v>https://biblia.com/bible/rvdrtlbrfld2006/Röm 13,11</v>
      </c>
      <c r="Q304" s="26" t="str">
        <f t="shared" si="24"/>
        <v>https://biblia.com/bible/neu/Röm 13,11</v>
      </c>
    </row>
    <row r="305" spans="2:17" s="24" customFormat="1" x14ac:dyDescent="0.25">
      <c r="B305" s="27" t="s">
        <v>1003</v>
      </c>
      <c r="C305" s="28" t="s">
        <v>526</v>
      </c>
      <c r="D305" s="29" t="s">
        <v>527</v>
      </c>
      <c r="E305" s="29" t="s">
        <v>708</v>
      </c>
      <c r="F305" s="30">
        <v>9</v>
      </c>
      <c r="G305" s="31">
        <v>57</v>
      </c>
      <c r="I305" s="25" t="str">
        <f t="shared" si="20"/>
        <v>Röm 14,9.11 (ELB)</v>
      </c>
      <c r="K305" s="25" t="str">
        <f t="shared" si="21"/>
        <v>Röm 14,9.11</v>
      </c>
      <c r="L305" s="25"/>
      <c r="M305" s="25" t="str">
        <f t="shared" si="22"/>
        <v>Röm 14,9.11</v>
      </c>
      <c r="O305" s="26" t="str">
        <f t="shared" si="23"/>
        <v>https://biblia.com/bible/rvdrtlbrfld2006/Röm 14,9.11</v>
      </c>
      <c r="Q305" s="26" t="str">
        <f t="shared" si="24"/>
        <v>https://biblia.com/bible/neu/Röm 14,9.11</v>
      </c>
    </row>
    <row r="306" spans="2:17" s="24" customFormat="1" x14ac:dyDescent="0.25">
      <c r="B306" s="27" t="s">
        <v>1004</v>
      </c>
      <c r="C306" s="28" t="s">
        <v>526</v>
      </c>
      <c r="D306" s="29" t="s">
        <v>527</v>
      </c>
      <c r="E306" s="29" t="s">
        <v>709</v>
      </c>
      <c r="F306" s="30">
        <v>13</v>
      </c>
      <c r="G306" s="31">
        <v>57</v>
      </c>
      <c r="I306" s="25" t="str">
        <f t="shared" si="20"/>
        <v>Röm 14,9.11 (ELB)</v>
      </c>
      <c r="K306" s="25" t="str">
        <f t="shared" si="21"/>
        <v>Röm 14,9.11</v>
      </c>
      <c r="L306" s="25"/>
      <c r="M306" s="25" t="str">
        <f t="shared" si="22"/>
        <v>Röm 14,9.11</v>
      </c>
      <c r="O306" s="26" t="str">
        <f t="shared" si="23"/>
        <v>https://biblia.com/bible/rvdrtlbrfld2006/Röm 14,9.11</v>
      </c>
      <c r="Q306" s="26" t="str">
        <f t="shared" si="24"/>
        <v>https://biblia.com/bible/neu/Röm 14,9.11</v>
      </c>
    </row>
    <row r="307" spans="2:17" s="24" customFormat="1" x14ac:dyDescent="0.25">
      <c r="B307" s="27" t="s">
        <v>1005</v>
      </c>
      <c r="C307" s="28" t="s">
        <v>528</v>
      </c>
      <c r="D307" s="29" t="s">
        <v>529</v>
      </c>
      <c r="E307" s="29" t="s">
        <v>710</v>
      </c>
      <c r="F307" s="30">
        <v>4</v>
      </c>
      <c r="G307" s="31">
        <v>57</v>
      </c>
      <c r="I307" s="25" t="str">
        <f t="shared" si="20"/>
        <v>Röm 14,10-11 (ELB)</v>
      </c>
      <c r="K307" s="25" t="str">
        <f t="shared" si="21"/>
        <v>Röm 14,10-11</v>
      </c>
      <c r="L307" s="25"/>
      <c r="M307" s="25" t="str">
        <f t="shared" si="22"/>
        <v>Röm 14,10-11</v>
      </c>
      <c r="O307" s="26" t="str">
        <f t="shared" si="23"/>
        <v>https://biblia.com/bible/rvdrtlbrfld2006/Röm 14,10-11</v>
      </c>
      <c r="Q307" s="26" t="str">
        <f t="shared" si="24"/>
        <v>https://biblia.com/bible/neu/Röm 14,10-11</v>
      </c>
    </row>
    <row r="308" spans="2:17" s="24" customFormat="1" x14ac:dyDescent="0.25">
      <c r="B308" s="27" t="s">
        <v>1007</v>
      </c>
      <c r="C308" s="28" t="s">
        <v>530</v>
      </c>
      <c r="D308" s="29" t="s">
        <v>531</v>
      </c>
      <c r="E308" s="29" t="s">
        <v>14</v>
      </c>
      <c r="F308" s="30">
        <v>12</v>
      </c>
      <c r="G308" s="31">
        <v>57</v>
      </c>
      <c r="I308" s="25" t="str">
        <f t="shared" si="20"/>
        <v>Röm 15,12 (ELB)</v>
      </c>
      <c r="K308" s="25" t="str">
        <f t="shared" si="21"/>
        <v>Röm 15,12</v>
      </c>
      <c r="L308" s="25"/>
      <c r="M308" s="25" t="str">
        <f t="shared" si="22"/>
        <v>Röm 15,12</v>
      </c>
      <c r="O308" s="26" t="str">
        <f t="shared" si="23"/>
        <v>https://biblia.com/bible/rvdrtlbrfld2006/Röm 15,12</v>
      </c>
      <c r="Q308" s="26" t="str">
        <f t="shared" si="24"/>
        <v>https://biblia.com/bible/neu/Röm 15,12</v>
      </c>
    </row>
    <row r="309" spans="2:17" s="24" customFormat="1" x14ac:dyDescent="0.25">
      <c r="B309" s="27" t="s">
        <v>1006</v>
      </c>
      <c r="C309" s="28" t="s">
        <v>532</v>
      </c>
      <c r="D309" s="29" t="s">
        <v>533</v>
      </c>
      <c r="E309" s="29" t="s">
        <v>709</v>
      </c>
      <c r="F309" s="30">
        <v>13</v>
      </c>
      <c r="G309" s="31">
        <v>57</v>
      </c>
      <c r="I309" s="25" t="str">
        <f t="shared" si="20"/>
        <v>Röm 16,20 (ELB)</v>
      </c>
      <c r="K309" s="25" t="str">
        <f t="shared" si="21"/>
        <v>Röm 16,20</v>
      </c>
      <c r="L309" s="25"/>
      <c r="M309" s="25" t="str">
        <f t="shared" si="22"/>
        <v>Röm 16,20</v>
      </c>
      <c r="O309" s="26" t="str">
        <f t="shared" si="23"/>
        <v>https://biblia.com/bible/rvdrtlbrfld2006/Röm 16,20</v>
      </c>
      <c r="Q309" s="26" t="str">
        <f t="shared" si="24"/>
        <v>https://biblia.com/bible/neu/Röm 16,20</v>
      </c>
    </row>
    <row r="310" spans="2:17" s="24" customFormat="1" x14ac:dyDescent="0.25">
      <c r="B310" s="27" t="s">
        <v>1009</v>
      </c>
      <c r="C310" s="28" t="s">
        <v>534</v>
      </c>
      <c r="D310" s="28" t="s">
        <v>535</v>
      </c>
      <c r="E310" s="29" t="s">
        <v>518</v>
      </c>
      <c r="F310" s="30">
        <v>3</v>
      </c>
      <c r="G310" s="31">
        <v>54</v>
      </c>
      <c r="I310" s="25" t="str">
        <f t="shared" si="20"/>
        <v>1Kor 1,7 (ELB)</v>
      </c>
      <c r="K310" s="25" t="str">
        <f t="shared" si="21"/>
        <v>1Kor 1,7</v>
      </c>
      <c r="L310" s="25"/>
      <c r="M310" s="25" t="str">
        <f t="shared" si="22"/>
        <v>1Kor 1,7</v>
      </c>
      <c r="O310" s="26" t="str">
        <f t="shared" si="23"/>
        <v>https://biblia.com/bible/rvdrtlbrfld2006/1Kor 1,7</v>
      </c>
      <c r="Q310" s="26" t="str">
        <f t="shared" si="24"/>
        <v>https://biblia.com/bible/neu/1Kor 1,7</v>
      </c>
    </row>
    <row r="311" spans="2:17" s="24" customFormat="1" x14ac:dyDescent="0.25">
      <c r="B311" s="27" t="s">
        <v>1008</v>
      </c>
      <c r="C311" s="28" t="s">
        <v>534</v>
      </c>
      <c r="D311" s="28" t="s">
        <v>535</v>
      </c>
      <c r="E311" s="28" t="s">
        <v>711</v>
      </c>
      <c r="F311" s="30">
        <v>8</v>
      </c>
      <c r="G311" s="31">
        <v>54</v>
      </c>
      <c r="I311" s="25" t="str">
        <f t="shared" si="20"/>
        <v>1Kor 1,7 (ELB)</v>
      </c>
      <c r="K311" s="25" t="str">
        <f t="shared" si="21"/>
        <v>1Kor 1,7</v>
      </c>
      <c r="L311" s="25"/>
      <c r="M311" s="25" t="str">
        <f t="shared" si="22"/>
        <v>1Kor 1,7</v>
      </c>
      <c r="O311" s="26" t="str">
        <f t="shared" si="23"/>
        <v>https://biblia.com/bible/rvdrtlbrfld2006/1Kor 1,7</v>
      </c>
      <c r="Q311" s="26" t="str">
        <f t="shared" si="24"/>
        <v>https://biblia.com/bible/neu/1Kor 1,7</v>
      </c>
    </row>
    <row r="312" spans="2:17" s="24" customFormat="1" x14ac:dyDescent="0.25">
      <c r="B312" s="27" t="s">
        <v>1010</v>
      </c>
      <c r="C312" s="33" t="s">
        <v>536</v>
      </c>
      <c r="D312" s="29" t="s">
        <v>537</v>
      </c>
      <c r="E312" s="29" t="s">
        <v>710</v>
      </c>
      <c r="F312" s="30">
        <v>4</v>
      </c>
      <c r="G312" s="31">
        <v>54</v>
      </c>
      <c r="I312" s="25" t="str">
        <f t="shared" si="20"/>
        <v>1Kor 3,12-15 (ELB)</v>
      </c>
      <c r="K312" s="25" t="str">
        <f t="shared" si="21"/>
        <v>1Kor 3,12-15</v>
      </c>
      <c r="L312" s="25"/>
      <c r="M312" s="25" t="str">
        <f t="shared" si="22"/>
        <v>1Kor 3,12-15</v>
      </c>
      <c r="O312" s="26" t="str">
        <f t="shared" si="23"/>
        <v>https://biblia.com/bible/rvdrtlbrfld2006/1Kor 3,12-15</v>
      </c>
      <c r="Q312" s="26" t="str">
        <f t="shared" si="24"/>
        <v>https://biblia.com/bible/neu/1Kor 3,12-15</v>
      </c>
    </row>
    <row r="313" spans="2:17" s="24" customFormat="1" x14ac:dyDescent="0.25">
      <c r="B313" s="27" t="s">
        <v>1011</v>
      </c>
      <c r="C313" s="33" t="s">
        <v>538</v>
      </c>
      <c r="D313" s="29" t="s">
        <v>539</v>
      </c>
      <c r="E313" s="29" t="s">
        <v>710</v>
      </c>
      <c r="F313" s="30">
        <v>4</v>
      </c>
      <c r="G313" s="31">
        <v>54</v>
      </c>
      <c r="I313" s="25" t="str">
        <f t="shared" si="20"/>
        <v>1Kor 4,5 (ELB)</v>
      </c>
      <c r="K313" s="25" t="str">
        <f t="shared" si="21"/>
        <v>1Kor 4,5</v>
      </c>
      <c r="L313" s="25"/>
      <c r="M313" s="25" t="str">
        <f t="shared" si="22"/>
        <v>1Kor 4,5</v>
      </c>
      <c r="O313" s="26" t="str">
        <f t="shared" si="23"/>
        <v>https://biblia.com/bible/rvdrtlbrfld2006/1Kor 4,5</v>
      </c>
      <c r="Q313" s="26" t="str">
        <f t="shared" si="24"/>
        <v>https://biblia.com/bible/neu/1Kor 4,5</v>
      </c>
    </row>
    <row r="314" spans="2:17" s="24" customFormat="1" x14ac:dyDescent="0.25">
      <c r="B314" s="27" t="s">
        <v>1012</v>
      </c>
      <c r="C314" s="28" t="s">
        <v>540</v>
      </c>
      <c r="D314" s="29" t="s">
        <v>541</v>
      </c>
      <c r="E314" s="29" t="s">
        <v>708</v>
      </c>
      <c r="F314" s="30">
        <v>9</v>
      </c>
      <c r="G314" s="31">
        <v>54</v>
      </c>
      <c r="I314" s="25" t="str">
        <f t="shared" si="20"/>
        <v>1Kor 6,2.3 (ELB)</v>
      </c>
      <c r="K314" s="25" t="str">
        <f t="shared" si="21"/>
        <v>1Kor 6,2.3</v>
      </c>
      <c r="L314" s="25"/>
      <c r="M314" s="25" t="str">
        <f t="shared" si="22"/>
        <v>1Kor 6,2.3</v>
      </c>
      <c r="O314" s="26" t="str">
        <f t="shared" si="23"/>
        <v>https://biblia.com/bible/rvdrtlbrfld2006/1Kor 6,2.3</v>
      </c>
      <c r="Q314" s="26" t="str">
        <f t="shared" si="24"/>
        <v>https://biblia.com/bible/neu/1Kor 6,2.3</v>
      </c>
    </row>
    <row r="315" spans="2:17" s="24" customFormat="1" x14ac:dyDescent="0.25">
      <c r="B315" s="27" t="s">
        <v>1013</v>
      </c>
      <c r="C315" s="28" t="s">
        <v>540</v>
      </c>
      <c r="D315" s="29" t="s">
        <v>541</v>
      </c>
      <c r="E315" s="29" t="s">
        <v>709</v>
      </c>
      <c r="F315" s="30">
        <v>13</v>
      </c>
      <c r="G315" s="31">
        <v>54</v>
      </c>
      <c r="I315" s="25" t="str">
        <f t="shared" si="20"/>
        <v>1Kor 6,2.3 (ELB)</v>
      </c>
      <c r="K315" s="25" t="str">
        <f t="shared" si="21"/>
        <v>1Kor 6,2.3</v>
      </c>
      <c r="L315" s="25"/>
      <c r="M315" s="25" t="str">
        <f t="shared" si="22"/>
        <v>1Kor 6,2.3</v>
      </c>
      <c r="O315" s="26" t="str">
        <f t="shared" si="23"/>
        <v>https://biblia.com/bible/rvdrtlbrfld2006/1Kor 6,2.3</v>
      </c>
      <c r="Q315" s="26" t="str">
        <f t="shared" si="24"/>
        <v>https://biblia.com/bible/neu/1Kor 6,2.3</v>
      </c>
    </row>
    <row r="316" spans="2:17" s="24" customFormat="1" x14ac:dyDescent="0.25">
      <c r="B316" s="27" t="s">
        <v>1014</v>
      </c>
      <c r="C316" s="28" t="s">
        <v>542</v>
      </c>
      <c r="D316" s="29" t="s">
        <v>543</v>
      </c>
      <c r="E316" s="29" t="s">
        <v>518</v>
      </c>
      <c r="F316" s="30">
        <v>3</v>
      </c>
      <c r="G316" s="31">
        <v>54</v>
      </c>
      <c r="I316" s="25" t="str">
        <f t="shared" si="20"/>
        <v>1Kor 6,14 (ELB)</v>
      </c>
      <c r="K316" s="25" t="str">
        <f t="shared" si="21"/>
        <v>1Kor 6,14</v>
      </c>
      <c r="L316" s="25"/>
      <c r="M316" s="25" t="str">
        <f t="shared" si="22"/>
        <v>1Kor 6,14</v>
      </c>
      <c r="O316" s="26" t="str">
        <f t="shared" si="23"/>
        <v>https://biblia.com/bible/rvdrtlbrfld2006/1Kor 6,14</v>
      </c>
      <c r="Q316" s="26" t="str">
        <f t="shared" si="24"/>
        <v>https://biblia.com/bible/neu/1Kor 6,14</v>
      </c>
    </row>
    <row r="317" spans="2:17" s="24" customFormat="1" x14ac:dyDescent="0.25">
      <c r="B317" s="27" t="s">
        <v>1015</v>
      </c>
      <c r="C317" s="28" t="s">
        <v>544</v>
      </c>
      <c r="D317" s="29" t="s">
        <v>545</v>
      </c>
      <c r="E317" s="29" t="s">
        <v>518</v>
      </c>
      <c r="F317" s="30">
        <v>3</v>
      </c>
      <c r="G317" s="31">
        <v>54</v>
      </c>
      <c r="I317" s="25" t="str">
        <f t="shared" si="20"/>
        <v>1Kor 11,26 (ELB)</v>
      </c>
      <c r="K317" s="25" t="str">
        <f t="shared" si="21"/>
        <v>1Kor 11,26</v>
      </c>
      <c r="L317" s="25"/>
      <c r="M317" s="25" t="str">
        <f t="shared" si="22"/>
        <v>1Kor 11,26</v>
      </c>
      <c r="O317" s="26" t="str">
        <f t="shared" si="23"/>
        <v>https://biblia.com/bible/rvdrtlbrfld2006/1Kor 11,26</v>
      </c>
      <c r="Q317" s="26" t="str">
        <f t="shared" si="24"/>
        <v>https://biblia.com/bible/neu/1Kor 11,26</v>
      </c>
    </row>
    <row r="318" spans="2:17" s="24" customFormat="1" ht="26.25" x14ac:dyDescent="0.25">
      <c r="B318" s="27" t="s">
        <v>1016</v>
      </c>
      <c r="C318" s="28" t="s">
        <v>546</v>
      </c>
      <c r="D318" s="29" t="s">
        <v>670</v>
      </c>
      <c r="E318" s="29" t="s">
        <v>518</v>
      </c>
      <c r="F318" s="30">
        <v>3</v>
      </c>
      <c r="G318" s="31">
        <v>54</v>
      </c>
      <c r="I318" s="25" t="str">
        <f t="shared" si="20"/>
        <v>1Kor 13,10-12 (ELB)</v>
      </c>
      <c r="K318" s="25" t="str">
        <f t="shared" si="21"/>
        <v>1Kor 13,10-12</v>
      </c>
      <c r="L318" s="25"/>
      <c r="M318" s="25" t="str">
        <f t="shared" si="22"/>
        <v>1Kor 13,10-12</v>
      </c>
      <c r="O318" s="26" t="str">
        <f t="shared" si="23"/>
        <v>https://biblia.com/bible/rvdrtlbrfld2006/1Kor 13,10-12</v>
      </c>
      <c r="Q318" s="26" t="str">
        <f t="shared" si="24"/>
        <v>https://biblia.com/bible/neu/1Kor 13,10-12</v>
      </c>
    </row>
    <row r="319" spans="2:17" s="24" customFormat="1" x14ac:dyDescent="0.25">
      <c r="B319" s="27" t="s">
        <v>1017</v>
      </c>
      <c r="C319" s="33" t="s">
        <v>547</v>
      </c>
      <c r="D319" s="29" t="s">
        <v>671</v>
      </c>
      <c r="E319" s="29" t="s">
        <v>712</v>
      </c>
      <c r="F319" s="30">
        <v>1</v>
      </c>
      <c r="G319" s="31">
        <v>54</v>
      </c>
      <c r="I319" s="25" t="str">
        <f t="shared" si="20"/>
        <v>1Kor 15,22-24 (ELB)</v>
      </c>
      <c r="K319" s="25" t="str">
        <f t="shared" si="21"/>
        <v>1Kor 15,22-24</v>
      </c>
      <c r="L319" s="25"/>
      <c r="M319" s="25" t="str">
        <f t="shared" si="22"/>
        <v>1Kor 15,22-24</v>
      </c>
      <c r="O319" s="26" t="str">
        <f t="shared" si="23"/>
        <v>https://biblia.com/bible/rvdrtlbrfld2006/1Kor 15,22-24</v>
      </c>
      <c r="Q319" s="26" t="str">
        <f t="shared" si="24"/>
        <v>https://biblia.com/bible/neu/1Kor 15,22-24</v>
      </c>
    </row>
    <row r="320" spans="2:17" s="24" customFormat="1" ht="26.25" x14ac:dyDescent="0.25">
      <c r="B320" s="27" t="s">
        <v>1018</v>
      </c>
      <c r="C320" s="33" t="s">
        <v>547</v>
      </c>
      <c r="D320" s="29" t="s">
        <v>672</v>
      </c>
      <c r="E320" s="29" t="s">
        <v>518</v>
      </c>
      <c r="F320" s="30">
        <v>3</v>
      </c>
      <c r="G320" s="31">
        <v>54</v>
      </c>
      <c r="I320" s="25" t="str">
        <f t="shared" si="20"/>
        <v>1Kor 15,22-24 (ELB)</v>
      </c>
      <c r="K320" s="25" t="str">
        <f t="shared" si="21"/>
        <v>1Kor 15,22-24</v>
      </c>
      <c r="L320" s="25"/>
      <c r="M320" s="25" t="str">
        <f t="shared" si="22"/>
        <v>1Kor 15,22-24</v>
      </c>
      <c r="O320" s="26" t="str">
        <f t="shared" si="23"/>
        <v>https://biblia.com/bible/rvdrtlbrfld2006/1Kor 15,22-24</v>
      </c>
      <c r="Q320" s="26" t="str">
        <f t="shared" si="24"/>
        <v>https://biblia.com/bible/neu/1Kor 15,22-24</v>
      </c>
    </row>
    <row r="321" spans="2:17" s="24" customFormat="1" x14ac:dyDescent="0.25">
      <c r="B321" s="27" t="s">
        <v>1019</v>
      </c>
      <c r="C321" s="33" t="s">
        <v>547</v>
      </c>
      <c r="D321" s="29" t="s">
        <v>673</v>
      </c>
      <c r="E321" s="29" t="s">
        <v>438</v>
      </c>
      <c r="F321" s="30">
        <v>10</v>
      </c>
      <c r="G321" s="31">
        <v>54</v>
      </c>
      <c r="I321" s="25" t="str">
        <f t="shared" si="20"/>
        <v>1Kor 15,22-24 (ELB)</v>
      </c>
      <c r="K321" s="25" t="str">
        <f t="shared" si="21"/>
        <v>1Kor 15,22-24</v>
      </c>
      <c r="L321" s="25"/>
      <c r="M321" s="25" t="str">
        <f t="shared" si="22"/>
        <v>1Kor 15,22-24</v>
      </c>
      <c r="O321" s="26" t="str">
        <f t="shared" si="23"/>
        <v>https://biblia.com/bible/rvdrtlbrfld2006/1Kor 15,22-24</v>
      </c>
      <c r="Q321" s="26" t="str">
        <f t="shared" si="24"/>
        <v>https://biblia.com/bible/neu/1Kor 15,22-24</v>
      </c>
    </row>
    <row r="322" spans="2:17" s="24" customFormat="1" x14ac:dyDescent="0.25">
      <c r="B322" s="27" t="s">
        <v>1020</v>
      </c>
      <c r="C322" s="33" t="s">
        <v>554</v>
      </c>
      <c r="D322" s="29" t="s">
        <v>555</v>
      </c>
      <c r="E322" s="29" t="s">
        <v>518</v>
      </c>
      <c r="F322" s="30">
        <v>3</v>
      </c>
      <c r="G322" s="31">
        <v>54</v>
      </c>
      <c r="I322" s="25" t="str">
        <f t="shared" si="20"/>
        <v>1Kor 15,42-55 (ELB)</v>
      </c>
      <c r="K322" s="25" t="str">
        <f t="shared" si="21"/>
        <v>1Kor 15,42-55</v>
      </c>
      <c r="L322" s="25"/>
      <c r="M322" s="25" t="str">
        <f t="shared" si="22"/>
        <v>1Kor 15,42-55</v>
      </c>
      <c r="O322" s="26" t="str">
        <f t="shared" si="23"/>
        <v>https://biblia.com/bible/rvdrtlbrfld2006/1Kor 15,42-55</v>
      </c>
      <c r="Q322" s="26" t="str">
        <f t="shared" si="24"/>
        <v>https://biblia.com/bible/neu/1Kor 15,42-55</v>
      </c>
    </row>
    <row r="323" spans="2:17" s="24" customFormat="1" x14ac:dyDescent="0.25">
      <c r="B323" s="27" t="s">
        <v>1021</v>
      </c>
      <c r="C323" s="33" t="s">
        <v>548</v>
      </c>
      <c r="D323" s="29" t="s">
        <v>549</v>
      </c>
      <c r="E323" s="29" t="s">
        <v>14</v>
      </c>
      <c r="F323" s="30">
        <v>12</v>
      </c>
      <c r="G323" s="31">
        <v>54</v>
      </c>
      <c r="I323" s="25" t="str">
        <f t="shared" si="20"/>
        <v>1Kor 15,24.25 (ELB)</v>
      </c>
      <c r="K323" s="25" t="str">
        <f t="shared" si="21"/>
        <v>1Kor 15,24.25</v>
      </c>
      <c r="L323" s="25"/>
      <c r="M323" s="25" t="str">
        <f t="shared" si="22"/>
        <v>1Kor 15,24.25</v>
      </c>
      <c r="O323" s="26" t="str">
        <f t="shared" si="23"/>
        <v>https://biblia.com/bible/rvdrtlbrfld2006/1Kor 15,24.25</v>
      </c>
      <c r="Q323" s="26" t="str">
        <f t="shared" si="24"/>
        <v>https://biblia.com/bible/neu/1Kor 15,24.25</v>
      </c>
    </row>
    <row r="324" spans="2:17" s="24" customFormat="1" x14ac:dyDescent="0.25">
      <c r="B324" s="27" t="s">
        <v>1023</v>
      </c>
      <c r="C324" s="33" t="s">
        <v>550</v>
      </c>
      <c r="D324" s="29" t="s">
        <v>551</v>
      </c>
      <c r="E324" s="29" t="s">
        <v>709</v>
      </c>
      <c r="F324" s="30">
        <v>13</v>
      </c>
      <c r="G324" s="31">
        <v>54</v>
      </c>
      <c r="I324" s="25" t="str">
        <f t="shared" si="20"/>
        <v>1Kor 15,26 (ELB)</v>
      </c>
      <c r="K324" s="25" t="str">
        <f t="shared" si="21"/>
        <v>1Kor 15,26</v>
      </c>
      <c r="L324" s="25"/>
      <c r="M324" s="25" t="str">
        <f t="shared" si="22"/>
        <v>1Kor 15,26</v>
      </c>
      <c r="O324" s="26" t="str">
        <f t="shared" si="23"/>
        <v>https://biblia.com/bible/rvdrtlbrfld2006/1Kor 15,26</v>
      </c>
      <c r="Q324" s="26" t="str">
        <f t="shared" si="24"/>
        <v>https://biblia.com/bible/neu/1Kor 15,26</v>
      </c>
    </row>
    <row r="325" spans="2:17" s="24" customFormat="1" x14ac:dyDescent="0.25">
      <c r="B325" s="27" t="s">
        <v>1022</v>
      </c>
      <c r="C325" s="33" t="s">
        <v>552</v>
      </c>
      <c r="D325" s="29" t="s">
        <v>553</v>
      </c>
      <c r="E325" s="29" t="s">
        <v>507</v>
      </c>
      <c r="F325" s="30">
        <v>16</v>
      </c>
      <c r="G325" s="31">
        <v>54</v>
      </c>
      <c r="I325" s="25" t="str">
        <f t="shared" si="20"/>
        <v>1Kor 15,27.28 (ELB)</v>
      </c>
      <c r="K325" s="25" t="str">
        <f t="shared" si="21"/>
        <v>1Kor 15,27.28</v>
      </c>
      <c r="L325" s="25"/>
      <c r="M325" s="25" t="str">
        <f t="shared" si="22"/>
        <v>1Kor 15,27.28</v>
      </c>
      <c r="O325" s="26" t="str">
        <f t="shared" si="23"/>
        <v>https://biblia.com/bible/rvdrtlbrfld2006/1Kor 15,27.28</v>
      </c>
      <c r="Q325" s="26" t="str">
        <f t="shared" si="24"/>
        <v>https://biblia.com/bible/neu/1Kor 15,27.28</v>
      </c>
    </row>
    <row r="326" spans="2:17" s="24" customFormat="1" x14ac:dyDescent="0.25">
      <c r="B326" s="27" t="s">
        <v>1024</v>
      </c>
      <c r="C326" s="28" t="s">
        <v>556</v>
      </c>
      <c r="D326" s="29" t="s">
        <v>557</v>
      </c>
      <c r="E326" s="29" t="s">
        <v>507</v>
      </c>
      <c r="F326" s="30">
        <v>16</v>
      </c>
      <c r="G326" s="31">
        <v>55</v>
      </c>
      <c r="I326" s="25" t="str">
        <f t="shared" si="20"/>
        <v>2Kor 4,17.18 (ELB)</v>
      </c>
      <c r="K326" s="25" t="str">
        <f t="shared" si="21"/>
        <v>2Kor 4,17.18</v>
      </c>
      <c r="L326" s="25"/>
      <c r="M326" s="25" t="str">
        <f t="shared" si="22"/>
        <v>2Kor 4,17.18</v>
      </c>
      <c r="O326" s="26" t="str">
        <f t="shared" si="23"/>
        <v>https://biblia.com/bible/rvdrtlbrfld2006/2Kor 4,17.18</v>
      </c>
      <c r="Q326" s="26" t="str">
        <f t="shared" si="24"/>
        <v>https://biblia.com/bible/neu/2Kor 4,17.18</v>
      </c>
    </row>
    <row r="327" spans="2:17" s="24" customFormat="1" x14ac:dyDescent="0.25">
      <c r="B327" s="27" t="s">
        <v>1025</v>
      </c>
      <c r="C327" s="28" t="s">
        <v>558</v>
      </c>
      <c r="D327" s="29" t="s">
        <v>559</v>
      </c>
      <c r="E327" s="29" t="s">
        <v>518</v>
      </c>
      <c r="F327" s="30">
        <v>3</v>
      </c>
      <c r="G327" s="31">
        <v>55</v>
      </c>
      <c r="I327" s="25" t="str">
        <f t="shared" si="20"/>
        <v>2Kor 5,1 (ELB)</v>
      </c>
      <c r="K327" s="25" t="str">
        <f t="shared" si="21"/>
        <v>2Kor 5,1</v>
      </c>
      <c r="L327" s="25"/>
      <c r="M327" s="25" t="str">
        <f t="shared" si="22"/>
        <v>2Kor 5,1</v>
      </c>
      <c r="O327" s="26" t="str">
        <f t="shared" si="23"/>
        <v>https://biblia.com/bible/rvdrtlbrfld2006/2Kor 5,1</v>
      </c>
      <c r="Q327" s="26" t="str">
        <f t="shared" si="24"/>
        <v>https://biblia.com/bible/neu/2Kor 5,1</v>
      </c>
    </row>
    <row r="328" spans="2:17" s="24" customFormat="1" ht="26.25" x14ac:dyDescent="0.25">
      <c r="B328" s="27" t="s">
        <v>1026</v>
      </c>
      <c r="C328" s="28" t="s">
        <v>560</v>
      </c>
      <c r="D328" s="29" t="s">
        <v>674</v>
      </c>
      <c r="E328" s="29" t="s">
        <v>561</v>
      </c>
      <c r="F328" s="30">
        <v>16</v>
      </c>
      <c r="G328" s="31">
        <v>61</v>
      </c>
      <c r="I328" s="25" t="str">
        <f t="shared" si="20"/>
        <v>Eph 1,10 (ELB)</v>
      </c>
      <c r="K328" s="25" t="str">
        <f t="shared" si="21"/>
        <v>Eph 1,10</v>
      </c>
      <c r="L328" s="25"/>
      <c r="M328" s="25" t="str">
        <f t="shared" si="22"/>
        <v>Eph 1,10</v>
      </c>
      <c r="O328" s="26" t="str">
        <f t="shared" si="23"/>
        <v>https://biblia.com/bible/rvdrtlbrfld2006/Eph 1,10</v>
      </c>
      <c r="Q328" s="26" t="str">
        <f t="shared" si="24"/>
        <v>https://biblia.com/bible/neu/Eph 1,10</v>
      </c>
    </row>
    <row r="329" spans="2:17" s="24" customFormat="1" ht="39" x14ac:dyDescent="0.25">
      <c r="B329" s="27" t="s">
        <v>1027</v>
      </c>
      <c r="C329" s="28" t="s">
        <v>562</v>
      </c>
      <c r="D329" s="29" t="s">
        <v>675</v>
      </c>
      <c r="E329" s="29" t="s">
        <v>14</v>
      </c>
      <c r="F329" s="30">
        <v>12</v>
      </c>
      <c r="G329" s="31">
        <v>61</v>
      </c>
      <c r="I329" s="25" t="str">
        <f t="shared" si="20"/>
        <v>Eph 2,7 (ELB)</v>
      </c>
      <c r="K329" s="25" t="str">
        <f t="shared" si="21"/>
        <v>Eph 2,7</v>
      </c>
      <c r="L329" s="25"/>
      <c r="M329" s="25" t="str">
        <f t="shared" si="22"/>
        <v>Eph 2,7</v>
      </c>
      <c r="O329" s="26" t="str">
        <f t="shared" si="23"/>
        <v>https://biblia.com/bible/rvdrtlbrfld2006/Eph 2,7</v>
      </c>
      <c r="Q329" s="26" t="str">
        <f t="shared" si="24"/>
        <v>https://biblia.com/bible/neu/Eph 2,7</v>
      </c>
    </row>
    <row r="330" spans="2:17" s="24" customFormat="1" ht="39" x14ac:dyDescent="0.25">
      <c r="B330" s="27" t="s">
        <v>1028</v>
      </c>
      <c r="C330" s="28" t="s">
        <v>562</v>
      </c>
      <c r="D330" s="29" t="s">
        <v>675</v>
      </c>
      <c r="E330" s="29" t="s">
        <v>507</v>
      </c>
      <c r="F330" s="30">
        <v>16</v>
      </c>
      <c r="G330" s="31">
        <v>61</v>
      </c>
      <c r="I330" s="25" t="str">
        <f t="shared" si="20"/>
        <v>Eph 2,7 (ELB)</v>
      </c>
      <c r="K330" s="25" t="str">
        <f t="shared" si="21"/>
        <v>Eph 2,7</v>
      </c>
      <c r="L330" s="25"/>
      <c r="M330" s="25" t="str">
        <f t="shared" si="22"/>
        <v>Eph 2,7</v>
      </c>
      <c r="O330" s="26" t="str">
        <f t="shared" si="23"/>
        <v>https://biblia.com/bible/rvdrtlbrfld2006/Eph 2,7</v>
      </c>
      <c r="Q330" s="26" t="str">
        <f t="shared" si="24"/>
        <v>https://biblia.com/bible/neu/Eph 2,7</v>
      </c>
    </row>
    <row r="331" spans="2:17" s="24" customFormat="1" x14ac:dyDescent="0.25">
      <c r="B331" s="27" t="s">
        <v>1029</v>
      </c>
      <c r="C331" s="28" t="s">
        <v>563</v>
      </c>
      <c r="D331" s="29" t="s">
        <v>564</v>
      </c>
      <c r="E331" s="29" t="s">
        <v>518</v>
      </c>
      <c r="F331" s="30">
        <v>3</v>
      </c>
      <c r="G331" s="31">
        <v>61</v>
      </c>
      <c r="I331" s="25" t="str">
        <f t="shared" ref="I331:I393" si="25">HYPERLINK("https://www.bibleserver.com/"&amp;$I$2&amp;"/"&amp;C331,C331&amp;" ("&amp;$I$2&amp;")")</f>
        <v>Eph 4,30 (ELB)</v>
      </c>
      <c r="K331" s="25" t="str">
        <f t="shared" ref="K331:K393" si="26">HYPERLINK("https://www.bibleserver.com/ELB/"&amp;C331,C331)</f>
        <v>Eph 4,30</v>
      </c>
      <c r="L331" s="25"/>
      <c r="M331" s="25" t="str">
        <f t="shared" si="22"/>
        <v>Eph 4,30</v>
      </c>
      <c r="O331" s="26" t="str">
        <f t="shared" si="23"/>
        <v>https://biblia.com/bible/rvdrtlbrfld2006/Eph 4,30</v>
      </c>
      <c r="Q331" s="26" t="str">
        <f t="shared" si="24"/>
        <v>https://biblia.com/bible/neu/Eph 4,30</v>
      </c>
    </row>
    <row r="332" spans="2:17" s="24" customFormat="1" x14ac:dyDescent="0.25">
      <c r="B332" s="27" t="s">
        <v>1030</v>
      </c>
      <c r="C332" s="28" t="s">
        <v>565</v>
      </c>
      <c r="D332" s="29" t="s">
        <v>566</v>
      </c>
      <c r="E332" s="29" t="s">
        <v>708</v>
      </c>
      <c r="F332" s="30">
        <v>9</v>
      </c>
      <c r="G332" s="31">
        <v>61</v>
      </c>
      <c r="I332" s="25" t="str">
        <f t="shared" si="25"/>
        <v>Eph 5,6 (ELB)</v>
      </c>
      <c r="K332" s="25" t="str">
        <f t="shared" si="26"/>
        <v>Eph 5,6</v>
      </c>
      <c r="L332" s="25"/>
      <c r="M332" s="25" t="str">
        <f t="shared" ref="M332:M393" si="27">HYPERLINK("https://biblia.com/bible/grmnbblschl2000/"&amp;C332,C332)</f>
        <v>Eph 5,6</v>
      </c>
      <c r="O332" s="26" t="str">
        <f t="shared" ref="O332:O393" si="28">HYPERLINK("https://biblia.com/bible/rvdrtlbrfld2006/"&amp;C332)</f>
        <v>https://biblia.com/bible/rvdrtlbrfld2006/Eph 5,6</v>
      </c>
      <c r="Q332" s="26" t="str">
        <f t="shared" ref="Q332:Q393" si="29">HYPERLINK("https://biblia.com/bible/neu/"&amp;C332)</f>
        <v>https://biblia.com/bible/neu/Eph 5,6</v>
      </c>
    </row>
    <row r="333" spans="2:17" s="24" customFormat="1" x14ac:dyDescent="0.25">
      <c r="B333" s="27" t="s">
        <v>1031</v>
      </c>
      <c r="C333" s="28" t="s">
        <v>565</v>
      </c>
      <c r="D333" s="29" t="s">
        <v>566</v>
      </c>
      <c r="E333" s="29" t="s">
        <v>709</v>
      </c>
      <c r="F333" s="30">
        <v>13</v>
      </c>
      <c r="G333" s="31">
        <v>61</v>
      </c>
      <c r="I333" s="25" t="str">
        <f t="shared" si="25"/>
        <v>Eph 5,6 (ELB)</v>
      </c>
      <c r="K333" s="25" t="str">
        <f t="shared" si="26"/>
        <v>Eph 5,6</v>
      </c>
      <c r="L333" s="25"/>
      <c r="M333" s="25" t="str">
        <f t="shared" si="27"/>
        <v>Eph 5,6</v>
      </c>
      <c r="O333" s="26" t="str">
        <f t="shared" si="28"/>
        <v>https://biblia.com/bible/rvdrtlbrfld2006/Eph 5,6</v>
      </c>
      <c r="Q333" s="26" t="str">
        <f t="shared" si="29"/>
        <v>https://biblia.com/bible/neu/Eph 5,6</v>
      </c>
    </row>
    <row r="334" spans="2:17" s="24" customFormat="1" x14ac:dyDescent="0.25">
      <c r="B334" s="27" t="s">
        <v>1032</v>
      </c>
      <c r="C334" s="28" t="s">
        <v>567</v>
      </c>
      <c r="D334" s="29" t="s">
        <v>568</v>
      </c>
      <c r="E334" s="29" t="s">
        <v>710</v>
      </c>
      <c r="F334" s="30">
        <v>4</v>
      </c>
      <c r="G334" s="31">
        <v>61</v>
      </c>
      <c r="I334" s="25" t="str">
        <f t="shared" si="25"/>
        <v>Eph 6,8 (ELB)</v>
      </c>
      <c r="K334" s="25" t="str">
        <f t="shared" si="26"/>
        <v>Eph 6,8</v>
      </c>
      <c r="L334" s="25"/>
      <c r="M334" s="25" t="str">
        <f t="shared" si="27"/>
        <v>Eph 6,8</v>
      </c>
      <c r="O334" s="26" t="str">
        <f t="shared" si="28"/>
        <v>https://biblia.com/bible/rvdrtlbrfld2006/Eph 6,8</v>
      </c>
      <c r="Q334" s="26" t="str">
        <f t="shared" si="29"/>
        <v>https://biblia.com/bible/neu/Eph 6,8</v>
      </c>
    </row>
    <row r="335" spans="2:17" s="24" customFormat="1" x14ac:dyDescent="0.25">
      <c r="B335" s="27" t="s">
        <v>1033</v>
      </c>
      <c r="C335" s="28" t="s">
        <v>569</v>
      </c>
      <c r="D335" s="29" t="s">
        <v>570</v>
      </c>
      <c r="E335" s="29" t="s">
        <v>708</v>
      </c>
      <c r="F335" s="30">
        <v>9</v>
      </c>
      <c r="G335" s="31">
        <v>61</v>
      </c>
      <c r="I335" s="25" t="str">
        <f t="shared" si="25"/>
        <v>Phil 2,10.11 (ELB)</v>
      </c>
      <c r="K335" s="25" t="str">
        <f t="shared" si="26"/>
        <v>Phil 2,10.11</v>
      </c>
      <c r="L335" s="25"/>
      <c r="M335" s="25" t="str">
        <f t="shared" si="27"/>
        <v>Phil 2,10.11</v>
      </c>
      <c r="O335" s="26" t="str">
        <f t="shared" si="28"/>
        <v>https://biblia.com/bible/rvdrtlbrfld2006/Phil 2,10.11</v>
      </c>
      <c r="Q335" s="26" t="str">
        <f t="shared" si="29"/>
        <v>https://biblia.com/bible/neu/Phil 2,10.11</v>
      </c>
    </row>
    <row r="336" spans="2:17" s="24" customFormat="1" x14ac:dyDescent="0.25">
      <c r="B336" s="27" t="s">
        <v>1034</v>
      </c>
      <c r="C336" s="28" t="s">
        <v>569</v>
      </c>
      <c r="D336" s="29" t="s">
        <v>570</v>
      </c>
      <c r="E336" s="29" t="s">
        <v>709</v>
      </c>
      <c r="F336" s="30">
        <v>13</v>
      </c>
      <c r="G336" s="31">
        <v>61</v>
      </c>
      <c r="I336" s="25" t="str">
        <f t="shared" si="25"/>
        <v>Phil 2,10.11 (ELB)</v>
      </c>
      <c r="K336" s="25" t="str">
        <f t="shared" si="26"/>
        <v>Phil 2,10.11</v>
      </c>
      <c r="L336" s="25"/>
      <c r="M336" s="25" t="str">
        <f t="shared" si="27"/>
        <v>Phil 2,10.11</v>
      </c>
      <c r="O336" s="26" t="str">
        <f t="shared" si="28"/>
        <v>https://biblia.com/bible/rvdrtlbrfld2006/Phil 2,10.11</v>
      </c>
      <c r="Q336" s="26" t="str">
        <f t="shared" si="29"/>
        <v>https://biblia.com/bible/neu/Phil 2,10.11</v>
      </c>
    </row>
    <row r="337" spans="2:17" s="24" customFormat="1" x14ac:dyDescent="0.25">
      <c r="B337" s="27" t="s">
        <v>1035</v>
      </c>
      <c r="C337" s="28" t="s">
        <v>571</v>
      </c>
      <c r="D337" s="29" t="s">
        <v>572</v>
      </c>
      <c r="E337" s="29" t="s">
        <v>710</v>
      </c>
      <c r="F337" s="30">
        <v>4</v>
      </c>
      <c r="G337" s="31">
        <v>61</v>
      </c>
      <c r="I337" s="25" t="str">
        <f t="shared" si="25"/>
        <v>Phil 3,14 (ELB)</v>
      </c>
      <c r="K337" s="25" t="str">
        <f t="shared" si="26"/>
        <v>Phil 3,14</v>
      </c>
      <c r="L337" s="25"/>
      <c r="M337" s="25" t="str">
        <f t="shared" si="27"/>
        <v>Phil 3,14</v>
      </c>
      <c r="O337" s="26" t="str">
        <f t="shared" si="28"/>
        <v>https://biblia.com/bible/rvdrtlbrfld2006/Phil 3,14</v>
      </c>
      <c r="Q337" s="26" t="str">
        <f t="shared" si="29"/>
        <v>https://biblia.com/bible/neu/Phil 3,14</v>
      </c>
    </row>
    <row r="338" spans="2:17" s="24" customFormat="1" ht="26.25" x14ac:dyDescent="0.25">
      <c r="B338" s="27" t="s">
        <v>1036</v>
      </c>
      <c r="C338" s="33" t="s">
        <v>573</v>
      </c>
      <c r="D338" s="29" t="s">
        <v>676</v>
      </c>
      <c r="E338" s="29" t="s">
        <v>518</v>
      </c>
      <c r="F338" s="30">
        <v>3</v>
      </c>
      <c r="G338" s="31">
        <v>61</v>
      </c>
      <c r="I338" s="25" t="str">
        <f t="shared" si="25"/>
        <v>Phil 3,20.21 (ELB)</v>
      </c>
      <c r="K338" s="25" t="str">
        <f t="shared" si="26"/>
        <v>Phil 3,20.21</v>
      </c>
      <c r="L338" s="25"/>
      <c r="M338" s="25" t="str">
        <f t="shared" si="27"/>
        <v>Phil 3,20.21</v>
      </c>
      <c r="O338" s="26" t="str">
        <f t="shared" si="28"/>
        <v>https://biblia.com/bible/rvdrtlbrfld2006/Phil 3,20.21</v>
      </c>
      <c r="Q338" s="26" t="str">
        <f t="shared" si="29"/>
        <v>https://biblia.com/bible/neu/Phil 3,20.21</v>
      </c>
    </row>
    <row r="339" spans="2:17" s="24" customFormat="1" x14ac:dyDescent="0.25">
      <c r="B339" s="27" t="s">
        <v>1037</v>
      </c>
      <c r="C339" s="28" t="s">
        <v>574</v>
      </c>
      <c r="D339" s="29" t="s">
        <v>575</v>
      </c>
      <c r="E339" s="28" t="s">
        <v>711</v>
      </c>
      <c r="F339" s="30">
        <v>8</v>
      </c>
      <c r="G339" s="31">
        <v>60</v>
      </c>
      <c r="I339" s="25" t="str">
        <f t="shared" si="25"/>
        <v>Kol 3,4 (ELB)</v>
      </c>
      <c r="K339" s="25" t="str">
        <f t="shared" si="26"/>
        <v>Kol 3,4</v>
      </c>
      <c r="L339" s="25"/>
      <c r="M339" s="25" t="str">
        <f t="shared" si="27"/>
        <v>Kol 3,4</v>
      </c>
      <c r="O339" s="26" t="str">
        <f t="shared" si="28"/>
        <v>https://biblia.com/bible/rvdrtlbrfld2006/Kol 3,4</v>
      </c>
      <c r="Q339" s="26" t="str">
        <f t="shared" si="29"/>
        <v>https://biblia.com/bible/neu/Kol 3,4</v>
      </c>
    </row>
    <row r="340" spans="2:17" s="24" customFormat="1" x14ac:dyDescent="0.25">
      <c r="B340" s="27" t="s">
        <v>1038</v>
      </c>
      <c r="C340" s="28" t="s">
        <v>576</v>
      </c>
      <c r="D340" s="29" t="s">
        <v>577</v>
      </c>
      <c r="E340" s="29" t="s">
        <v>518</v>
      </c>
      <c r="F340" s="30">
        <v>3</v>
      </c>
      <c r="G340" s="31">
        <v>51</v>
      </c>
      <c r="I340" s="25" t="str">
        <f t="shared" si="25"/>
        <v>1Thes 1,10 (ELB)</v>
      </c>
      <c r="K340" s="25" t="str">
        <f t="shared" si="26"/>
        <v>1Thes 1,10</v>
      </c>
      <c r="L340" s="25"/>
      <c r="M340" s="25" t="str">
        <f t="shared" si="27"/>
        <v>1Thes 1,10</v>
      </c>
      <c r="O340" s="26" t="str">
        <f t="shared" si="28"/>
        <v>https://biblia.com/bible/rvdrtlbrfld2006/1Thes 1,10</v>
      </c>
      <c r="Q340" s="26" t="str">
        <f t="shared" si="29"/>
        <v>https://biblia.com/bible/neu/1Thes 1,10</v>
      </c>
    </row>
    <row r="341" spans="2:17" s="24" customFormat="1" x14ac:dyDescent="0.25">
      <c r="B341" s="27" t="s">
        <v>1039</v>
      </c>
      <c r="C341" s="28" t="s">
        <v>578</v>
      </c>
      <c r="D341" s="29" t="s">
        <v>579</v>
      </c>
      <c r="E341" s="28" t="s">
        <v>711</v>
      </c>
      <c r="F341" s="30">
        <v>8</v>
      </c>
      <c r="G341" s="31">
        <v>51</v>
      </c>
      <c r="I341" s="25" t="str">
        <f t="shared" si="25"/>
        <v>1Thes 2,19.20 (ELB)</v>
      </c>
      <c r="K341" s="25" t="str">
        <f t="shared" si="26"/>
        <v>1Thes 2,19.20</v>
      </c>
      <c r="L341" s="25"/>
      <c r="M341" s="25" t="str">
        <f t="shared" si="27"/>
        <v>1Thes 2,19.20</v>
      </c>
      <c r="O341" s="26" t="str">
        <f t="shared" si="28"/>
        <v>https://biblia.com/bible/rvdrtlbrfld2006/1Thes 2,19.20</v>
      </c>
      <c r="Q341" s="26" t="str">
        <f t="shared" si="29"/>
        <v>https://biblia.com/bible/neu/1Thes 2,19.20</v>
      </c>
    </row>
    <row r="342" spans="2:17" s="24" customFormat="1" x14ac:dyDescent="0.25">
      <c r="B342" s="27" t="s">
        <v>1040</v>
      </c>
      <c r="C342" s="28" t="s">
        <v>580</v>
      </c>
      <c r="D342" s="29" t="s">
        <v>581</v>
      </c>
      <c r="E342" s="28" t="s">
        <v>711</v>
      </c>
      <c r="F342" s="30">
        <v>8</v>
      </c>
      <c r="G342" s="31">
        <v>51</v>
      </c>
      <c r="I342" s="25" t="str">
        <f t="shared" si="25"/>
        <v>1Thes 3,13 (ELB)</v>
      </c>
      <c r="K342" s="25" t="str">
        <f t="shared" si="26"/>
        <v>1Thes 3,13</v>
      </c>
      <c r="L342" s="25"/>
      <c r="M342" s="25" t="str">
        <f t="shared" si="27"/>
        <v>1Thes 3,13</v>
      </c>
      <c r="O342" s="26" t="str">
        <f t="shared" si="28"/>
        <v>https://biblia.com/bible/rvdrtlbrfld2006/1Thes 3,13</v>
      </c>
      <c r="Q342" s="26" t="str">
        <f t="shared" si="29"/>
        <v>https://biblia.com/bible/neu/1Thes 3,13</v>
      </c>
    </row>
    <row r="343" spans="2:17" s="24" customFormat="1" x14ac:dyDescent="0.25">
      <c r="B343" s="27" t="s">
        <v>1041</v>
      </c>
      <c r="C343" s="28" t="s">
        <v>582</v>
      </c>
      <c r="D343" s="29" t="s">
        <v>583</v>
      </c>
      <c r="E343" s="29" t="s">
        <v>518</v>
      </c>
      <c r="F343" s="30">
        <v>3</v>
      </c>
      <c r="G343" s="31">
        <v>51</v>
      </c>
      <c r="I343" s="25" t="str">
        <f t="shared" si="25"/>
        <v>1Thes 4,14-17 (ELB)</v>
      </c>
      <c r="K343" s="25" t="str">
        <f t="shared" si="26"/>
        <v>1Thes 4,14-17</v>
      </c>
      <c r="L343" s="25"/>
      <c r="M343" s="25" t="str">
        <f t="shared" si="27"/>
        <v>1Thes 4,14-17</v>
      </c>
      <c r="O343" s="26" t="str">
        <f t="shared" si="28"/>
        <v>https://biblia.com/bible/rvdrtlbrfld2006/1Thes 4,14-17</v>
      </c>
      <c r="Q343" s="26" t="str">
        <f t="shared" si="29"/>
        <v>https://biblia.com/bible/neu/1Thes 4,14-17</v>
      </c>
    </row>
    <row r="344" spans="2:17" s="24" customFormat="1" x14ac:dyDescent="0.25">
      <c r="B344" s="27" t="s">
        <v>1042</v>
      </c>
      <c r="C344" s="28" t="s">
        <v>584</v>
      </c>
      <c r="D344" s="29" t="s">
        <v>585</v>
      </c>
      <c r="E344" s="29" t="s">
        <v>692</v>
      </c>
      <c r="F344" s="30">
        <v>5</v>
      </c>
      <c r="G344" s="31">
        <v>51</v>
      </c>
      <c r="I344" s="25" t="str">
        <f t="shared" si="25"/>
        <v>1Thes 5,1-3 (ELB)</v>
      </c>
      <c r="K344" s="25" t="str">
        <f t="shared" si="26"/>
        <v>1Thes 5,1-3</v>
      </c>
      <c r="L344" s="25"/>
      <c r="M344" s="25" t="str">
        <f t="shared" si="27"/>
        <v>1Thes 5,1-3</v>
      </c>
      <c r="O344" s="26" t="str">
        <f t="shared" si="28"/>
        <v>https://biblia.com/bible/rvdrtlbrfld2006/1Thes 5,1-3</v>
      </c>
      <c r="Q344" s="26" t="str">
        <f t="shared" si="29"/>
        <v>https://biblia.com/bible/neu/1Thes 5,1-3</v>
      </c>
    </row>
    <row r="345" spans="2:17" s="24" customFormat="1" x14ac:dyDescent="0.25">
      <c r="B345" s="27" t="s">
        <v>1043</v>
      </c>
      <c r="C345" s="28" t="s">
        <v>586</v>
      </c>
      <c r="D345" s="29" t="s">
        <v>587</v>
      </c>
      <c r="E345" s="29" t="s">
        <v>518</v>
      </c>
      <c r="F345" s="30">
        <v>3</v>
      </c>
      <c r="G345" s="31">
        <v>51</v>
      </c>
      <c r="I345" s="25" t="str">
        <f t="shared" si="25"/>
        <v>1Thes 5,9 (ELB)</v>
      </c>
      <c r="K345" s="25" t="str">
        <f t="shared" si="26"/>
        <v>1Thes 5,9</v>
      </c>
      <c r="L345" s="25"/>
      <c r="M345" s="25" t="str">
        <f t="shared" si="27"/>
        <v>1Thes 5,9</v>
      </c>
      <c r="O345" s="26" t="str">
        <f t="shared" si="28"/>
        <v>https://biblia.com/bible/rvdrtlbrfld2006/1Thes 5,9</v>
      </c>
      <c r="Q345" s="26" t="str">
        <f t="shared" si="29"/>
        <v>https://biblia.com/bible/neu/1Thes 5,9</v>
      </c>
    </row>
    <row r="346" spans="2:17" s="24" customFormat="1" x14ac:dyDescent="0.25">
      <c r="B346" s="27" t="s">
        <v>1044</v>
      </c>
      <c r="C346" s="28" t="s">
        <v>588</v>
      </c>
      <c r="D346" s="29" t="s">
        <v>589</v>
      </c>
      <c r="E346" s="28" t="s">
        <v>711</v>
      </c>
      <c r="F346" s="30">
        <v>8</v>
      </c>
      <c r="G346" s="31">
        <v>51</v>
      </c>
      <c r="I346" s="25" t="str">
        <f t="shared" si="25"/>
        <v>1Thes 5,23 (ELB)</v>
      </c>
      <c r="K346" s="25" t="str">
        <f t="shared" si="26"/>
        <v>1Thes 5,23</v>
      </c>
      <c r="L346" s="25"/>
      <c r="M346" s="25" t="str">
        <f t="shared" si="27"/>
        <v>1Thes 5,23</v>
      </c>
      <c r="O346" s="26" t="str">
        <f t="shared" si="28"/>
        <v>https://biblia.com/bible/rvdrtlbrfld2006/1Thes 5,23</v>
      </c>
      <c r="Q346" s="26" t="str">
        <f t="shared" si="29"/>
        <v>https://biblia.com/bible/neu/1Thes 5,23</v>
      </c>
    </row>
    <row r="347" spans="2:17" s="24" customFormat="1" ht="26.25" x14ac:dyDescent="0.25">
      <c r="B347" s="27" t="s">
        <v>1045</v>
      </c>
      <c r="C347" s="28" t="s">
        <v>590</v>
      </c>
      <c r="D347" s="29" t="s">
        <v>677</v>
      </c>
      <c r="E347" s="29" t="s">
        <v>408</v>
      </c>
      <c r="F347" s="30">
        <v>15</v>
      </c>
      <c r="G347" s="31">
        <v>52</v>
      </c>
      <c r="I347" s="25" t="str">
        <f t="shared" si="25"/>
        <v>2Thes 1,6.8.9 (ELB)</v>
      </c>
      <c r="K347" s="25" t="str">
        <f t="shared" si="26"/>
        <v>2Thes 1,6.8.9</v>
      </c>
      <c r="L347" s="25"/>
      <c r="M347" s="25" t="str">
        <f t="shared" si="27"/>
        <v>2Thes 1,6.8.9</v>
      </c>
      <c r="O347" s="26" t="str">
        <f t="shared" si="28"/>
        <v>https://biblia.com/bible/rvdrtlbrfld2006/2Thes 1,6.8.9</v>
      </c>
      <c r="Q347" s="26" t="str">
        <f t="shared" si="29"/>
        <v>https://biblia.com/bible/neu/2Thes 1,6.8.9</v>
      </c>
    </row>
    <row r="348" spans="2:17" s="24" customFormat="1" x14ac:dyDescent="0.25">
      <c r="B348" s="27" t="s">
        <v>1046</v>
      </c>
      <c r="C348" s="28" t="s">
        <v>591</v>
      </c>
      <c r="D348" s="28" t="s">
        <v>592</v>
      </c>
      <c r="E348" s="28" t="s">
        <v>711</v>
      </c>
      <c r="F348" s="30">
        <v>8</v>
      </c>
      <c r="G348" s="31">
        <v>52</v>
      </c>
      <c r="I348" s="25" t="str">
        <f t="shared" si="25"/>
        <v>2Thes 1,10 (ELB)</v>
      </c>
      <c r="K348" s="25" t="str">
        <f t="shared" si="26"/>
        <v>2Thes 1,10</v>
      </c>
      <c r="L348" s="25"/>
      <c r="M348" s="25" t="str">
        <f t="shared" si="27"/>
        <v>2Thes 1,10</v>
      </c>
      <c r="O348" s="26" t="str">
        <f t="shared" si="28"/>
        <v>https://biblia.com/bible/rvdrtlbrfld2006/2Thes 1,10</v>
      </c>
      <c r="Q348" s="26" t="str">
        <f t="shared" si="29"/>
        <v>https://biblia.com/bible/neu/2Thes 1,10</v>
      </c>
    </row>
    <row r="349" spans="2:17" s="24" customFormat="1" ht="39" x14ac:dyDescent="0.25">
      <c r="B349" s="27" t="s">
        <v>1047</v>
      </c>
      <c r="C349" s="28" t="s">
        <v>593</v>
      </c>
      <c r="D349" s="29" t="s">
        <v>678</v>
      </c>
      <c r="E349" s="28" t="s">
        <v>80</v>
      </c>
      <c r="F349" s="30">
        <v>6</v>
      </c>
      <c r="G349" s="31">
        <v>52</v>
      </c>
      <c r="I349" s="25" t="str">
        <f t="shared" si="25"/>
        <v>2Thes 2,2-4 (ELB)</v>
      </c>
      <c r="K349" s="25" t="str">
        <f t="shared" si="26"/>
        <v>2Thes 2,2-4</v>
      </c>
      <c r="L349" s="25"/>
      <c r="M349" s="25" t="str">
        <f t="shared" si="27"/>
        <v>2Thes 2,2-4</v>
      </c>
      <c r="O349" s="26" t="str">
        <f t="shared" si="28"/>
        <v>https://biblia.com/bible/rvdrtlbrfld2006/2Thes 2,2-4</v>
      </c>
      <c r="Q349" s="26" t="str">
        <f t="shared" si="29"/>
        <v>https://biblia.com/bible/neu/2Thes 2,2-4</v>
      </c>
    </row>
    <row r="350" spans="2:17" s="24" customFormat="1" x14ac:dyDescent="0.25">
      <c r="B350" s="27" t="s">
        <v>1048</v>
      </c>
      <c r="C350" s="28" t="s">
        <v>594</v>
      </c>
      <c r="D350" s="29" t="s">
        <v>595</v>
      </c>
      <c r="E350" s="29" t="s">
        <v>714</v>
      </c>
      <c r="F350" s="30">
        <v>4</v>
      </c>
      <c r="G350" s="31">
        <v>52</v>
      </c>
      <c r="I350" s="25" t="str">
        <f t="shared" si="25"/>
        <v>2Thes 2,6 (ELB)</v>
      </c>
      <c r="K350" s="25" t="str">
        <f t="shared" si="26"/>
        <v>2Thes 2,6</v>
      </c>
      <c r="L350" s="25"/>
      <c r="M350" s="25" t="str">
        <f t="shared" si="27"/>
        <v>2Thes 2,6</v>
      </c>
      <c r="O350" s="26" t="str">
        <f t="shared" si="28"/>
        <v>https://biblia.com/bible/rvdrtlbrfld2006/2Thes 2,6</v>
      </c>
      <c r="Q350" s="26" t="str">
        <f t="shared" si="29"/>
        <v>https://biblia.com/bible/neu/2Thes 2,6</v>
      </c>
    </row>
    <row r="351" spans="2:17" s="24" customFormat="1" x14ac:dyDescent="0.25">
      <c r="B351" s="27" t="s">
        <v>1049</v>
      </c>
      <c r="C351" s="28" t="s">
        <v>596</v>
      </c>
      <c r="D351" s="29" t="s">
        <v>597</v>
      </c>
      <c r="E351" s="29" t="s">
        <v>713</v>
      </c>
      <c r="F351" s="30">
        <v>2</v>
      </c>
      <c r="G351" s="31">
        <v>52</v>
      </c>
      <c r="I351" s="25" t="str">
        <f t="shared" si="25"/>
        <v>2Thes 2,7.8 (ELB)</v>
      </c>
      <c r="K351" s="25" t="str">
        <f t="shared" si="26"/>
        <v>2Thes 2,7.8</v>
      </c>
      <c r="L351" s="25"/>
      <c r="M351" s="25" t="str">
        <f t="shared" si="27"/>
        <v>2Thes 2,7.8</v>
      </c>
      <c r="O351" s="26" t="str">
        <f t="shared" si="28"/>
        <v>https://biblia.com/bible/rvdrtlbrfld2006/2Thes 2,7.8</v>
      </c>
      <c r="Q351" s="26" t="str">
        <f t="shared" si="29"/>
        <v>https://biblia.com/bible/neu/2Thes 2,7.8</v>
      </c>
    </row>
    <row r="352" spans="2:17" s="24" customFormat="1" x14ac:dyDescent="0.25">
      <c r="B352" s="27" t="s">
        <v>1050</v>
      </c>
      <c r="C352" s="28" t="s">
        <v>601</v>
      </c>
      <c r="D352" s="29" t="s">
        <v>602</v>
      </c>
      <c r="E352" s="28" t="s">
        <v>711</v>
      </c>
      <c r="F352" s="30">
        <v>8</v>
      </c>
      <c r="G352" s="31">
        <v>52</v>
      </c>
      <c r="I352" s="25" t="str">
        <f t="shared" si="25"/>
        <v>2Thes 2,8 (ELB)</v>
      </c>
      <c r="K352" s="25" t="str">
        <f t="shared" si="26"/>
        <v>2Thes 2,8</v>
      </c>
      <c r="L352" s="25"/>
      <c r="M352" s="25" t="str">
        <f t="shared" si="27"/>
        <v>2Thes 2,8</v>
      </c>
      <c r="O352" s="26" t="str">
        <f t="shared" si="28"/>
        <v>https://biblia.com/bible/rvdrtlbrfld2006/2Thes 2,8</v>
      </c>
      <c r="Q352" s="26" t="str">
        <f t="shared" si="29"/>
        <v>https://biblia.com/bible/neu/2Thes 2,8</v>
      </c>
    </row>
    <row r="353" spans="2:17" s="24" customFormat="1" x14ac:dyDescent="0.25">
      <c r="B353" s="27" t="s">
        <v>1051</v>
      </c>
      <c r="C353" s="28" t="s">
        <v>598</v>
      </c>
      <c r="D353" s="29" t="s">
        <v>599</v>
      </c>
      <c r="E353" s="29" t="s">
        <v>600</v>
      </c>
      <c r="F353" s="30">
        <v>6</v>
      </c>
      <c r="G353" s="31">
        <v>52</v>
      </c>
      <c r="I353" s="25" t="str">
        <f t="shared" si="25"/>
        <v>2Thes 2,8-10 (ELB)</v>
      </c>
      <c r="K353" s="25" t="str">
        <f t="shared" si="26"/>
        <v>2Thes 2,8-10</v>
      </c>
      <c r="L353" s="25"/>
      <c r="M353" s="25" t="str">
        <f t="shared" si="27"/>
        <v>2Thes 2,8-10</v>
      </c>
      <c r="O353" s="26" t="str">
        <f t="shared" si="28"/>
        <v>https://biblia.com/bible/rvdrtlbrfld2006/2Thes 2,8-10</v>
      </c>
      <c r="Q353" s="26" t="str">
        <f t="shared" si="29"/>
        <v>https://biblia.com/bible/neu/2Thes 2,8-10</v>
      </c>
    </row>
    <row r="354" spans="2:17" s="24" customFormat="1" ht="26.25" x14ac:dyDescent="0.25">
      <c r="B354" s="27" t="s">
        <v>1052</v>
      </c>
      <c r="C354" s="28" t="s">
        <v>603</v>
      </c>
      <c r="D354" s="29" t="s">
        <v>679</v>
      </c>
      <c r="E354" s="29" t="s">
        <v>714</v>
      </c>
      <c r="F354" s="30">
        <v>4</v>
      </c>
      <c r="G354" s="31">
        <v>52</v>
      </c>
      <c r="I354" s="25" t="str">
        <f t="shared" si="25"/>
        <v>2Thes 2,11.12 (ELB)</v>
      </c>
      <c r="K354" s="25" t="str">
        <f t="shared" si="26"/>
        <v>2Thes 2,11.12</v>
      </c>
      <c r="L354" s="25"/>
      <c r="M354" s="25" t="str">
        <f t="shared" si="27"/>
        <v>2Thes 2,11.12</v>
      </c>
      <c r="O354" s="26" t="str">
        <f t="shared" si="28"/>
        <v>https://biblia.com/bible/rvdrtlbrfld2006/2Thes 2,11.12</v>
      </c>
      <c r="Q354" s="26" t="str">
        <f t="shared" si="29"/>
        <v>https://biblia.com/bible/neu/2Thes 2,11.12</v>
      </c>
    </row>
    <row r="355" spans="2:17" s="24" customFormat="1" x14ac:dyDescent="0.25">
      <c r="B355" s="27" t="s">
        <v>1053</v>
      </c>
      <c r="C355" s="28" t="s">
        <v>604</v>
      </c>
      <c r="D355" s="29" t="s">
        <v>605</v>
      </c>
      <c r="E355" s="29" t="s">
        <v>507</v>
      </c>
      <c r="F355" s="30">
        <v>16</v>
      </c>
      <c r="G355" s="31">
        <v>52</v>
      </c>
      <c r="I355" s="25" t="str">
        <f t="shared" si="25"/>
        <v>2Thes 2,14 (ELB)</v>
      </c>
      <c r="K355" s="25" t="str">
        <f t="shared" si="26"/>
        <v>2Thes 2,14</v>
      </c>
      <c r="L355" s="25"/>
      <c r="M355" s="25" t="str">
        <f t="shared" si="27"/>
        <v>2Thes 2,14</v>
      </c>
      <c r="O355" s="26" t="str">
        <f t="shared" si="28"/>
        <v>https://biblia.com/bible/rvdrtlbrfld2006/2Thes 2,14</v>
      </c>
      <c r="Q355" s="26" t="str">
        <f t="shared" si="29"/>
        <v>https://biblia.com/bible/neu/2Thes 2,14</v>
      </c>
    </row>
    <row r="356" spans="2:17" s="24" customFormat="1" x14ac:dyDescent="0.25">
      <c r="B356" s="27" t="s">
        <v>1054</v>
      </c>
      <c r="C356" s="28" t="s">
        <v>606</v>
      </c>
      <c r="D356" s="29" t="s">
        <v>607</v>
      </c>
      <c r="E356" s="28" t="s">
        <v>711</v>
      </c>
      <c r="F356" s="30">
        <v>8</v>
      </c>
      <c r="G356" s="31">
        <v>63</v>
      </c>
      <c r="I356" s="25" t="str">
        <f t="shared" si="25"/>
        <v>1Tim 6,14.15 (ELB)</v>
      </c>
      <c r="K356" s="25" t="str">
        <f t="shared" si="26"/>
        <v>1Tim 6,14.15</v>
      </c>
      <c r="L356" s="25"/>
      <c r="M356" s="25" t="str">
        <f t="shared" si="27"/>
        <v>1Tim 6,14.15</v>
      </c>
      <c r="O356" s="26" t="str">
        <f t="shared" si="28"/>
        <v>https://biblia.com/bible/rvdrtlbrfld2006/1Tim 6,14.15</v>
      </c>
      <c r="Q356" s="26" t="str">
        <f t="shared" si="29"/>
        <v>https://biblia.com/bible/neu/1Tim 6,14.15</v>
      </c>
    </row>
    <row r="357" spans="2:17" s="24" customFormat="1" x14ac:dyDescent="0.25">
      <c r="B357" s="27" t="s">
        <v>1055</v>
      </c>
      <c r="C357" s="28" t="s">
        <v>608</v>
      </c>
      <c r="D357" s="29" t="s">
        <v>609</v>
      </c>
      <c r="E357" s="29" t="s">
        <v>715</v>
      </c>
      <c r="F357" s="30">
        <v>12</v>
      </c>
      <c r="G357" s="31">
        <v>63</v>
      </c>
      <c r="I357" s="25" t="str">
        <f t="shared" si="25"/>
        <v>1Tim 6,19 (ELB)</v>
      </c>
      <c r="K357" s="25" t="str">
        <f t="shared" si="26"/>
        <v>1Tim 6,19</v>
      </c>
      <c r="L357" s="25"/>
      <c r="M357" s="25" t="str">
        <f t="shared" si="27"/>
        <v>1Tim 6,19</v>
      </c>
      <c r="O357" s="26" t="str">
        <f t="shared" si="28"/>
        <v>https://biblia.com/bible/rvdrtlbrfld2006/1Tim 6,19</v>
      </c>
      <c r="Q357" s="26" t="str">
        <f t="shared" si="29"/>
        <v>https://biblia.com/bible/neu/1Tim 6,19</v>
      </c>
    </row>
    <row r="358" spans="2:17" s="24" customFormat="1" x14ac:dyDescent="0.25">
      <c r="B358" s="27" t="s">
        <v>1056</v>
      </c>
      <c r="C358" s="28" t="s">
        <v>610</v>
      </c>
      <c r="D358" s="29" t="s">
        <v>611</v>
      </c>
      <c r="E358" s="29" t="s">
        <v>708</v>
      </c>
      <c r="F358" s="30">
        <v>9</v>
      </c>
      <c r="G358" s="31">
        <v>65</v>
      </c>
      <c r="I358" s="25" t="str">
        <f t="shared" si="25"/>
        <v>2Tim 4,1 (ELB)</v>
      </c>
      <c r="K358" s="25" t="str">
        <f t="shared" si="26"/>
        <v>2Tim 4,1</v>
      </c>
      <c r="L358" s="25"/>
      <c r="M358" s="25" t="str">
        <f t="shared" si="27"/>
        <v>2Tim 4,1</v>
      </c>
      <c r="O358" s="26" t="str">
        <f t="shared" si="28"/>
        <v>https://biblia.com/bible/rvdrtlbrfld2006/2Tim 4,1</v>
      </c>
      <c r="Q358" s="26" t="str">
        <f t="shared" si="29"/>
        <v>https://biblia.com/bible/neu/2Tim 4,1</v>
      </c>
    </row>
    <row r="359" spans="2:17" s="24" customFormat="1" x14ac:dyDescent="0.25">
      <c r="B359" s="27" t="s">
        <v>1057</v>
      </c>
      <c r="C359" s="28" t="s">
        <v>612</v>
      </c>
      <c r="D359" s="29" t="s">
        <v>613</v>
      </c>
      <c r="E359" s="29" t="s">
        <v>716</v>
      </c>
      <c r="F359" s="30">
        <v>4</v>
      </c>
      <c r="G359" s="31">
        <v>65</v>
      </c>
      <c r="I359" s="25" t="str">
        <f t="shared" si="25"/>
        <v>2Tim 4,7.8 (ELB)</v>
      </c>
      <c r="K359" s="25" t="str">
        <f t="shared" si="26"/>
        <v>2Tim 4,7.8</v>
      </c>
      <c r="L359" s="25"/>
      <c r="M359" s="25" t="str">
        <f t="shared" si="27"/>
        <v>2Tim 4,7.8</v>
      </c>
      <c r="O359" s="26" t="str">
        <f t="shared" si="28"/>
        <v>https://biblia.com/bible/rvdrtlbrfld2006/2Tim 4,7.8</v>
      </c>
      <c r="Q359" s="26" t="str">
        <f t="shared" si="29"/>
        <v>https://biblia.com/bible/neu/2Tim 4,7.8</v>
      </c>
    </row>
    <row r="360" spans="2:17" s="24" customFormat="1" x14ac:dyDescent="0.25">
      <c r="B360" s="27" t="s">
        <v>885</v>
      </c>
      <c r="C360" s="28" t="s">
        <v>610</v>
      </c>
      <c r="D360" s="29" t="s">
        <v>611</v>
      </c>
      <c r="E360" s="29" t="s">
        <v>709</v>
      </c>
      <c r="F360" s="30">
        <v>13</v>
      </c>
      <c r="G360" s="31">
        <v>65</v>
      </c>
      <c r="I360" s="25" t="str">
        <f t="shared" si="25"/>
        <v>2Tim 4,1 (ELB)</v>
      </c>
      <c r="K360" s="25" t="str">
        <f t="shared" si="26"/>
        <v>2Tim 4,1</v>
      </c>
      <c r="L360" s="25"/>
      <c r="M360" s="25" t="str">
        <f t="shared" si="27"/>
        <v>2Tim 4,1</v>
      </c>
      <c r="O360" s="26" t="str">
        <f t="shared" si="28"/>
        <v>https://biblia.com/bible/rvdrtlbrfld2006/2Tim 4,1</v>
      </c>
      <c r="Q360" s="26" t="str">
        <f t="shared" si="29"/>
        <v>https://biblia.com/bible/neu/2Tim 4,1</v>
      </c>
    </row>
    <row r="361" spans="2:17" s="24" customFormat="1" x14ac:dyDescent="0.25">
      <c r="B361" s="27" t="s">
        <v>1058</v>
      </c>
      <c r="C361" s="28" t="s">
        <v>614</v>
      </c>
      <c r="D361" s="29" t="s">
        <v>615</v>
      </c>
      <c r="E361" s="29" t="s">
        <v>507</v>
      </c>
      <c r="F361" s="30">
        <v>16</v>
      </c>
      <c r="G361" s="31">
        <v>64</v>
      </c>
      <c r="I361" s="25" t="str">
        <f t="shared" si="25"/>
        <v>Tit 1,2 (ELB)</v>
      </c>
      <c r="K361" s="25" t="str">
        <f t="shared" si="26"/>
        <v>Tit 1,2</v>
      </c>
      <c r="L361" s="25"/>
      <c r="M361" s="25" t="str">
        <f t="shared" si="27"/>
        <v>Tit 1,2</v>
      </c>
      <c r="O361" s="26" t="str">
        <f t="shared" si="28"/>
        <v>https://biblia.com/bible/rvdrtlbrfld2006/Tit 1,2</v>
      </c>
      <c r="Q361" s="26" t="str">
        <f t="shared" si="29"/>
        <v>https://biblia.com/bible/neu/Tit 1,2</v>
      </c>
    </row>
    <row r="362" spans="2:17" s="24" customFormat="1" x14ac:dyDescent="0.25">
      <c r="B362" s="27" t="s">
        <v>1059</v>
      </c>
      <c r="C362" s="28" t="s">
        <v>616</v>
      </c>
      <c r="D362" s="29" t="s">
        <v>617</v>
      </c>
      <c r="E362" s="28" t="s">
        <v>711</v>
      </c>
      <c r="F362" s="30">
        <v>8</v>
      </c>
      <c r="G362" s="31">
        <v>64</v>
      </c>
      <c r="I362" s="25" t="str">
        <f t="shared" si="25"/>
        <v>Tit 2,13 (ELB)</v>
      </c>
      <c r="K362" s="25" t="str">
        <f t="shared" si="26"/>
        <v>Tit 2,13</v>
      </c>
      <c r="L362" s="25"/>
      <c r="M362" s="25" t="str">
        <f t="shared" si="27"/>
        <v>Tit 2,13</v>
      </c>
      <c r="O362" s="26" t="str">
        <f t="shared" si="28"/>
        <v>https://biblia.com/bible/rvdrtlbrfld2006/Tit 2,13</v>
      </c>
      <c r="Q362" s="26" t="str">
        <f t="shared" si="29"/>
        <v>https://biblia.com/bible/neu/Tit 2,13</v>
      </c>
    </row>
    <row r="363" spans="2:17" s="24" customFormat="1" x14ac:dyDescent="0.25">
      <c r="B363" s="27" t="s">
        <v>1060</v>
      </c>
      <c r="C363" s="28" t="s">
        <v>1134</v>
      </c>
      <c r="D363" s="29" t="s">
        <v>618</v>
      </c>
      <c r="E363" s="28" t="s">
        <v>711</v>
      </c>
      <c r="F363" s="30">
        <v>8</v>
      </c>
      <c r="G363" s="31">
        <v>67</v>
      </c>
      <c r="I363" s="25" t="str">
        <f t="shared" si="25"/>
        <v>Heb 1,13 (ELB)</v>
      </c>
      <c r="K363" s="25" t="str">
        <f t="shared" si="26"/>
        <v>Heb 1,13</v>
      </c>
      <c r="L363" s="25"/>
      <c r="M363" s="25" t="str">
        <f t="shared" si="27"/>
        <v>Heb 1,13</v>
      </c>
      <c r="O363" s="26" t="str">
        <f t="shared" si="28"/>
        <v>https://biblia.com/bible/rvdrtlbrfld2006/Heb 1,13</v>
      </c>
      <c r="Q363" s="26" t="str">
        <f t="shared" si="29"/>
        <v>https://biblia.com/bible/neu/Heb 1,13</v>
      </c>
    </row>
    <row r="364" spans="2:17" s="24" customFormat="1" x14ac:dyDescent="0.25">
      <c r="B364" s="27" t="s">
        <v>1061</v>
      </c>
      <c r="C364" s="28" t="s">
        <v>619</v>
      </c>
      <c r="D364" s="29" t="s">
        <v>620</v>
      </c>
      <c r="E364" s="29" t="s">
        <v>14</v>
      </c>
      <c r="F364" s="30">
        <v>12</v>
      </c>
      <c r="G364" s="31">
        <v>67</v>
      </c>
      <c r="I364" s="25" t="str">
        <f t="shared" si="25"/>
        <v>Heb 4,9 (ELB)</v>
      </c>
      <c r="K364" s="25" t="str">
        <f t="shared" si="26"/>
        <v>Heb 4,9</v>
      </c>
      <c r="L364" s="25"/>
      <c r="M364" s="25" t="str">
        <f t="shared" si="27"/>
        <v>Heb 4,9</v>
      </c>
      <c r="O364" s="26" t="str">
        <f t="shared" si="28"/>
        <v>https://biblia.com/bible/rvdrtlbrfld2006/Heb 4,9</v>
      </c>
      <c r="Q364" s="26" t="str">
        <f t="shared" si="29"/>
        <v>https://biblia.com/bible/neu/Heb 4,9</v>
      </c>
    </row>
    <row r="365" spans="2:17" s="24" customFormat="1" x14ac:dyDescent="0.25">
      <c r="B365" s="27" t="s">
        <v>1062</v>
      </c>
      <c r="C365" s="28" t="s">
        <v>619</v>
      </c>
      <c r="D365" s="29" t="s">
        <v>620</v>
      </c>
      <c r="E365" s="29" t="s">
        <v>507</v>
      </c>
      <c r="F365" s="30">
        <v>16</v>
      </c>
      <c r="G365" s="31">
        <v>67</v>
      </c>
      <c r="I365" s="25" t="str">
        <f t="shared" si="25"/>
        <v>Heb 4,9 (ELB)</v>
      </c>
      <c r="K365" s="25" t="str">
        <f t="shared" si="26"/>
        <v>Heb 4,9</v>
      </c>
      <c r="L365" s="25"/>
      <c r="M365" s="25" t="str">
        <f t="shared" si="27"/>
        <v>Heb 4,9</v>
      </c>
      <c r="O365" s="26" t="str">
        <f t="shared" si="28"/>
        <v>https://biblia.com/bible/rvdrtlbrfld2006/Heb 4,9</v>
      </c>
      <c r="Q365" s="26" t="str">
        <f t="shared" si="29"/>
        <v>https://biblia.com/bible/neu/Heb 4,9</v>
      </c>
    </row>
    <row r="366" spans="2:17" s="24" customFormat="1" x14ac:dyDescent="0.25">
      <c r="B366" s="27" t="s">
        <v>1063</v>
      </c>
      <c r="C366" s="28" t="s">
        <v>621</v>
      </c>
      <c r="D366" s="29" t="s">
        <v>622</v>
      </c>
      <c r="E366" s="29" t="s">
        <v>14</v>
      </c>
      <c r="F366" s="30">
        <v>12</v>
      </c>
      <c r="G366" s="31">
        <v>67</v>
      </c>
      <c r="I366" s="25" t="str">
        <f t="shared" si="25"/>
        <v>Heb 8,10-12 (ELB)</v>
      </c>
      <c r="K366" s="25" t="str">
        <f t="shared" si="26"/>
        <v>Heb 8,10-12</v>
      </c>
      <c r="L366" s="25"/>
      <c r="M366" s="25" t="str">
        <f t="shared" si="27"/>
        <v>Heb 8,10-12</v>
      </c>
      <c r="O366" s="26" t="str">
        <f t="shared" si="28"/>
        <v>https://biblia.com/bible/rvdrtlbrfld2006/Heb 8,10-12</v>
      </c>
      <c r="Q366" s="26" t="str">
        <f t="shared" si="29"/>
        <v>https://biblia.com/bible/neu/Heb 8,10-12</v>
      </c>
    </row>
    <row r="367" spans="2:17" s="24" customFormat="1" x14ac:dyDescent="0.25">
      <c r="B367" s="27" t="s">
        <v>1064</v>
      </c>
      <c r="C367" s="28" t="s">
        <v>623</v>
      </c>
      <c r="D367" s="29" t="s">
        <v>624</v>
      </c>
      <c r="E367" s="29" t="s">
        <v>518</v>
      </c>
      <c r="F367" s="30">
        <v>3</v>
      </c>
      <c r="G367" s="31">
        <v>67</v>
      </c>
      <c r="I367" s="25" t="str">
        <f t="shared" si="25"/>
        <v>Heb 9,28 (ELB)</v>
      </c>
      <c r="K367" s="25" t="str">
        <f t="shared" si="26"/>
        <v>Heb 9,28</v>
      </c>
      <c r="L367" s="25"/>
      <c r="M367" s="25" t="str">
        <f t="shared" si="27"/>
        <v>Heb 9,28</v>
      </c>
      <c r="O367" s="26" t="str">
        <f t="shared" si="28"/>
        <v>https://biblia.com/bible/rvdrtlbrfld2006/Heb 9,28</v>
      </c>
      <c r="Q367" s="26" t="str">
        <f t="shared" si="29"/>
        <v>https://biblia.com/bible/neu/Heb 9,28</v>
      </c>
    </row>
    <row r="368" spans="2:17" s="24" customFormat="1" x14ac:dyDescent="0.25">
      <c r="B368" s="27" t="s">
        <v>1065</v>
      </c>
      <c r="C368" s="28" t="s">
        <v>1133</v>
      </c>
      <c r="D368" s="29" t="s">
        <v>618</v>
      </c>
      <c r="E368" s="28" t="s">
        <v>711</v>
      </c>
      <c r="F368" s="30">
        <v>8</v>
      </c>
      <c r="G368" s="31">
        <v>67</v>
      </c>
      <c r="I368" s="25" t="str">
        <f t="shared" si="25"/>
        <v>Heb 10,13 (ELB)</v>
      </c>
      <c r="K368" s="25" t="str">
        <f t="shared" si="26"/>
        <v>Heb 10,13</v>
      </c>
      <c r="L368" s="25"/>
      <c r="M368" s="25" t="str">
        <f t="shared" si="27"/>
        <v>Heb 10,13</v>
      </c>
      <c r="O368" s="26" t="str">
        <f t="shared" si="28"/>
        <v>https://biblia.com/bible/rvdrtlbrfld2006/Heb 10,13</v>
      </c>
      <c r="Q368" s="26" t="str">
        <f t="shared" si="29"/>
        <v>https://biblia.com/bible/neu/Heb 10,13</v>
      </c>
    </row>
    <row r="369" spans="2:17" s="24" customFormat="1" x14ac:dyDescent="0.25">
      <c r="B369" s="27" t="s">
        <v>1066</v>
      </c>
      <c r="C369" s="28" t="s">
        <v>625</v>
      </c>
      <c r="D369" s="29" t="s">
        <v>626</v>
      </c>
      <c r="E369" s="29" t="s">
        <v>518</v>
      </c>
      <c r="F369" s="30">
        <v>3</v>
      </c>
      <c r="G369" s="31">
        <v>67</v>
      </c>
      <c r="I369" s="25" t="str">
        <f t="shared" si="25"/>
        <v>Heb 10,35-37 (ELB)</v>
      </c>
      <c r="K369" s="25" t="str">
        <f t="shared" si="26"/>
        <v>Heb 10,35-37</v>
      </c>
      <c r="L369" s="25"/>
      <c r="M369" s="25" t="str">
        <f t="shared" si="27"/>
        <v>Heb 10,35-37</v>
      </c>
      <c r="O369" s="26" t="str">
        <f t="shared" si="28"/>
        <v>https://biblia.com/bible/rvdrtlbrfld2006/Heb 10,35-37</v>
      </c>
      <c r="Q369" s="26" t="str">
        <f t="shared" si="29"/>
        <v>https://biblia.com/bible/neu/Heb 10,35-37</v>
      </c>
    </row>
    <row r="370" spans="2:17" s="24" customFormat="1" x14ac:dyDescent="0.25">
      <c r="B370" s="27" t="s">
        <v>1067</v>
      </c>
      <c r="C370" s="28" t="s">
        <v>627</v>
      </c>
      <c r="D370" s="29" t="s">
        <v>628</v>
      </c>
      <c r="E370" s="29" t="s">
        <v>717</v>
      </c>
      <c r="F370" s="30">
        <v>16</v>
      </c>
      <c r="G370" s="31">
        <v>67</v>
      </c>
      <c r="I370" s="25" t="str">
        <f t="shared" si="25"/>
        <v>Heb 11,10-16 (ELB)</v>
      </c>
      <c r="K370" s="25" t="str">
        <f t="shared" si="26"/>
        <v>Heb 11,10-16</v>
      </c>
      <c r="L370" s="25"/>
      <c r="M370" s="25" t="str">
        <f t="shared" si="27"/>
        <v>Heb 11,10-16</v>
      </c>
      <c r="O370" s="26" t="str">
        <f t="shared" si="28"/>
        <v>https://biblia.com/bible/rvdrtlbrfld2006/Heb 11,10-16</v>
      </c>
      <c r="Q370" s="26" t="str">
        <f t="shared" si="29"/>
        <v>https://biblia.com/bible/neu/Heb 11,10-16</v>
      </c>
    </row>
    <row r="371" spans="2:17" s="24" customFormat="1" ht="26.25" x14ac:dyDescent="0.25">
      <c r="B371" s="27" t="s">
        <v>1068</v>
      </c>
      <c r="C371" s="28" t="s">
        <v>629</v>
      </c>
      <c r="D371" s="29" t="s">
        <v>630</v>
      </c>
      <c r="E371" s="29" t="s">
        <v>718</v>
      </c>
      <c r="F371" s="30">
        <v>14</v>
      </c>
      <c r="G371" s="31">
        <v>67</v>
      </c>
      <c r="I371" s="25" t="str">
        <f t="shared" si="25"/>
        <v>Heb 12,26-28 (ELB)</v>
      </c>
      <c r="K371" s="25" t="str">
        <f t="shared" si="26"/>
        <v>Heb 12,26-28</v>
      </c>
      <c r="L371" s="25"/>
      <c r="M371" s="25" t="str">
        <f t="shared" si="27"/>
        <v>Heb 12,26-28</v>
      </c>
      <c r="O371" s="26" t="str">
        <f t="shared" si="28"/>
        <v>https://biblia.com/bible/rvdrtlbrfld2006/Heb 12,26-28</v>
      </c>
      <c r="Q371" s="26" t="str">
        <f t="shared" si="29"/>
        <v>https://biblia.com/bible/neu/Heb 12,26-28</v>
      </c>
    </row>
    <row r="372" spans="2:17" s="24" customFormat="1" x14ac:dyDescent="0.25">
      <c r="B372" s="27" t="s">
        <v>1069</v>
      </c>
      <c r="C372" s="28" t="s">
        <v>629</v>
      </c>
      <c r="D372" s="29" t="s">
        <v>631</v>
      </c>
      <c r="E372" s="29" t="s">
        <v>507</v>
      </c>
      <c r="F372" s="30">
        <v>16</v>
      </c>
      <c r="G372" s="31">
        <v>67</v>
      </c>
      <c r="I372" s="25" t="str">
        <f t="shared" si="25"/>
        <v>Heb 12,26-28 (ELB)</v>
      </c>
      <c r="K372" s="25" t="str">
        <f t="shared" si="26"/>
        <v>Heb 12,26-28</v>
      </c>
      <c r="L372" s="25"/>
      <c r="M372" s="25" t="str">
        <f t="shared" si="27"/>
        <v>Heb 12,26-28</v>
      </c>
      <c r="O372" s="26" t="str">
        <f t="shared" si="28"/>
        <v>https://biblia.com/bible/rvdrtlbrfld2006/Heb 12,26-28</v>
      </c>
      <c r="Q372" s="26" t="str">
        <f t="shared" si="29"/>
        <v>https://biblia.com/bible/neu/Heb 12,26-28</v>
      </c>
    </row>
    <row r="373" spans="2:17" s="24" customFormat="1" x14ac:dyDescent="0.25">
      <c r="B373" s="27" t="s">
        <v>1135</v>
      </c>
      <c r="C373" s="28" t="s">
        <v>632</v>
      </c>
      <c r="D373" s="29" t="s">
        <v>633</v>
      </c>
      <c r="E373" s="29" t="s">
        <v>717</v>
      </c>
      <c r="F373" s="30">
        <v>16</v>
      </c>
      <c r="G373" s="31">
        <v>67</v>
      </c>
      <c r="I373" s="25" t="str">
        <f t="shared" si="25"/>
        <v>Heb 13,13 (ELB)</v>
      </c>
      <c r="K373" s="25" t="str">
        <f t="shared" si="26"/>
        <v>Heb 13,13</v>
      </c>
      <c r="L373" s="25"/>
      <c r="M373" s="25" t="str">
        <f t="shared" si="27"/>
        <v>Heb 13,13</v>
      </c>
      <c r="O373" s="26" t="str">
        <f t="shared" si="28"/>
        <v>https://biblia.com/bible/rvdrtlbrfld2006/Heb 13,13</v>
      </c>
      <c r="Q373" s="26" t="str">
        <f t="shared" si="29"/>
        <v>https://biblia.com/bible/neu/Heb 13,13</v>
      </c>
    </row>
    <row r="374" spans="2:17" s="24" customFormat="1" x14ac:dyDescent="0.25">
      <c r="B374" s="27" t="s">
        <v>1070</v>
      </c>
      <c r="C374" s="28" t="s">
        <v>634</v>
      </c>
      <c r="D374" s="29" t="s">
        <v>635</v>
      </c>
      <c r="E374" s="29" t="s">
        <v>716</v>
      </c>
      <c r="F374" s="30">
        <v>4</v>
      </c>
      <c r="G374" s="31">
        <v>45</v>
      </c>
      <c r="I374" s="25" t="str">
        <f t="shared" si="25"/>
        <v>Jak 1,12 (ELB)</v>
      </c>
      <c r="K374" s="25" t="str">
        <f t="shared" si="26"/>
        <v>Jak 1,12</v>
      </c>
      <c r="L374" s="25"/>
      <c r="M374" s="25" t="str">
        <f t="shared" si="27"/>
        <v>Jak 1,12</v>
      </c>
      <c r="O374" s="26" t="str">
        <f t="shared" si="28"/>
        <v>https://biblia.com/bible/rvdrtlbrfld2006/Jak 1,12</v>
      </c>
      <c r="Q374" s="26" t="str">
        <f t="shared" si="29"/>
        <v>https://biblia.com/bible/neu/Jak 1,12</v>
      </c>
    </row>
    <row r="375" spans="2:17" s="24" customFormat="1" x14ac:dyDescent="0.25">
      <c r="B375" s="27" t="s">
        <v>1071</v>
      </c>
      <c r="C375" s="28" t="s">
        <v>636</v>
      </c>
      <c r="D375" s="29" t="s">
        <v>637</v>
      </c>
      <c r="E375" s="28" t="s">
        <v>711</v>
      </c>
      <c r="F375" s="30">
        <v>8</v>
      </c>
      <c r="G375" s="31">
        <v>45</v>
      </c>
      <c r="I375" s="25" t="str">
        <f t="shared" si="25"/>
        <v>Jak 5,7-9 (ELB)</v>
      </c>
      <c r="K375" s="25" t="str">
        <f t="shared" si="26"/>
        <v>Jak 5,7-9</v>
      </c>
      <c r="L375" s="25"/>
      <c r="M375" s="25" t="str">
        <f t="shared" si="27"/>
        <v>Jak 5,7-9</v>
      </c>
      <c r="O375" s="26" t="str">
        <f t="shared" si="28"/>
        <v>https://biblia.com/bible/rvdrtlbrfld2006/Jak 5,7-9</v>
      </c>
      <c r="Q375" s="26" t="str">
        <f t="shared" si="29"/>
        <v>https://biblia.com/bible/neu/Jak 5,7-9</v>
      </c>
    </row>
    <row r="376" spans="2:17" s="24" customFormat="1" x14ac:dyDescent="0.25">
      <c r="B376" s="27" t="s">
        <v>1072</v>
      </c>
      <c r="C376" s="28" t="s">
        <v>638</v>
      </c>
      <c r="D376" s="29" t="s">
        <v>639</v>
      </c>
      <c r="E376" s="29" t="s">
        <v>507</v>
      </c>
      <c r="F376" s="30">
        <v>16</v>
      </c>
      <c r="G376" s="31">
        <v>60</v>
      </c>
      <c r="I376" s="25" t="str">
        <f t="shared" si="25"/>
        <v>1Pet 1,4 (ELB)</v>
      </c>
      <c r="K376" s="25" t="str">
        <f t="shared" si="26"/>
        <v>1Pet 1,4</v>
      </c>
      <c r="L376" s="25"/>
      <c r="M376" s="25" t="str">
        <f t="shared" si="27"/>
        <v>1Pet 1,4</v>
      </c>
      <c r="O376" s="26" t="str">
        <f t="shared" si="28"/>
        <v>https://biblia.com/bible/rvdrtlbrfld2006/1Pet 1,4</v>
      </c>
      <c r="Q376" s="26" t="str">
        <f t="shared" si="29"/>
        <v>https://biblia.com/bible/neu/1Pet 1,4</v>
      </c>
    </row>
    <row r="377" spans="2:17" s="24" customFormat="1" x14ac:dyDescent="0.25">
      <c r="B377" s="27" t="s">
        <v>1073</v>
      </c>
      <c r="C377" s="28" t="s">
        <v>640</v>
      </c>
      <c r="D377" s="29" t="s">
        <v>641</v>
      </c>
      <c r="E377" s="29" t="s">
        <v>518</v>
      </c>
      <c r="F377" s="30">
        <v>3</v>
      </c>
      <c r="G377" s="31">
        <v>60</v>
      </c>
      <c r="I377" s="25" t="str">
        <f t="shared" si="25"/>
        <v>1Pet 1,5 (ELB)</v>
      </c>
      <c r="K377" s="25" t="str">
        <f t="shared" si="26"/>
        <v>1Pet 1,5</v>
      </c>
      <c r="L377" s="25"/>
      <c r="M377" s="25" t="str">
        <f t="shared" si="27"/>
        <v>1Pet 1,5</v>
      </c>
      <c r="O377" s="26" t="str">
        <f t="shared" si="28"/>
        <v>https://biblia.com/bible/rvdrtlbrfld2006/1Pet 1,5</v>
      </c>
      <c r="Q377" s="26" t="str">
        <f t="shared" si="29"/>
        <v>https://biblia.com/bible/neu/1Pet 1,5</v>
      </c>
    </row>
    <row r="378" spans="2:17" s="24" customFormat="1" x14ac:dyDescent="0.25">
      <c r="B378" s="27" t="s">
        <v>1074</v>
      </c>
      <c r="C378" s="28" t="s">
        <v>642</v>
      </c>
      <c r="D378" s="29" t="s">
        <v>643</v>
      </c>
      <c r="E378" s="29" t="s">
        <v>715</v>
      </c>
      <c r="F378" s="30">
        <v>12</v>
      </c>
      <c r="G378" s="31">
        <v>60</v>
      </c>
      <c r="I378" s="25" t="str">
        <f t="shared" si="25"/>
        <v>1Pet 1,13 (ELB)</v>
      </c>
      <c r="K378" s="25" t="str">
        <f t="shared" si="26"/>
        <v>1Pet 1,13</v>
      </c>
      <c r="L378" s="25"/>
      <c r="M378" s="25" t="str">
        <f t="shared" si="27"/>
        <v>1Pet 1,13</v>
      </c>
      <c r="O378" s="26" t="str">
        <f t="shared" si="28"/>
        <v>https://biblia.com/bible/rvdrtlbrfld2006/1Pet 1,13</v>
      </c>
      <c r="Q378" s="26" t="str">
        <f t="shared" si="29"/>
        <v>https://biblia.com/bible/neu/1Pet 1,13</v>
      </c>
    </row>
    <row r="379" spans="2:17" s="24" customFormat="1" x14ac:dyDescent="0.25">
      <c r="B379" s="27" t="s">
        <v>1075</v>
      </c>
      <c r="C379" s="28" t="s">
        <v>644</v>
      </c>
      <c r="D379" s="29" t="s">
        <v>645</v>
      </c>
      <c r="E379" s="29" t="s">
        <v>708</v>
      </c>
      <c r="F379" s="30">
        <v>9</v>
      </c>
      <c r="G379" s="31">
        <v>60</v>
      </c>
      <c r="I379" s="25" t="str">
        <f t="shared" si="25"/>
        <v>1Pet 1,17 (ELB)</v>
      </c>
      <c r="K379" s="25" t="str">
        <f t="shared" si="26"/>
        <v>1Pet 1,17</v>
      </c>
      <c r="L379" s="25"/>
      <c r="M379" s="25" t="str">
        <f t="shared" si="27"/>
        <v>1Pet 1,17</v>
      </c>
      <c r="O379" s="26" t="str">
        <f t="shared" si="28"/>
        <v>https://biblia.com/bible/rvdrtlbrfld2006/1Pet 1,17</v>
      </c>
      <c r="Q379" s="26" t="str">
        <f t="shared" si="29"/>
        <v>https://biblia.com/bible/neu/1Pet 1,17</v>
      </c>
    </row>
    <row r="380" spans="2:17" s="24" customFormat="1" x14ac:dyDescent="0.25">
      <c r="B380" s="27" t="s">
        <v>1077</v>
      </c>
      <c r="C380" s="28" t="s">
        <v>644</v>
      </c>
      <c r="D380" s="29" t="s">
        <v>645</v>
      </c>
      <c r="E380" s="29" t="s">
        <v>709</v>
      </c>
      <c r="F380" s="30">
        <v>13</v>
      </c>
      <c r="G380" s="31">
        <v>60</v>
      </c>
      <c r="I380" s="25" t="str">
        <f t="shared" si="25"/>
        <v>1Pet 1,17 (ELB)</v>
      </c>
      <c r="K380" s="25" t="str">
        <f t="shared" si="26"/>
        <v>1Pet 1,17</v>
      </c>
      <c r="L380" s="25"/>
      <c r="M380" s="25" t="str">
        <f t="shared" si="27"/>
        <v>1Pet 1,17</v>
      </c>
      <c r="O380" s="26" t="str">
        <f t="shared" si="28"/>
        <v>https://biblia.com/bible/rvdrtlbrfld2006/1Pet 1,17</v>
      </c>
      <c r="Q380" s="26" t="str">
        <f t="shared" si="29"/>
        <v>https://biblia.com/bible/neu/1Pet 1,17</v>
      </c>
    </row>
    <row r="381" spans="2:17" s="24" customFormat="1" ht="26.25" x14ac:dyDescent="0.25">
      <c r="B381" s="27" t="s">
        <v>1076</v>
      </c>
      <c r="C381" s="28" t="s">
        <v>646</v>
      </c>
      <c r="D381" s="29" t="s">
        <v>647</v>
      </c>
      <c r="E381" s="29" t="s">
        <v>718</v>
      </c>
      <c r="F381" s="30">
        <v>14</v>
      </c>
      <c r="G381" s="31">
        <v>60</v>
      </c>
      <c r="I381" s="25" t="str">
        <f t="shared" si="25"/>
        <v>1Pet 4,7 (ELB)</v>
      </c>
      <c r="K381" s="25" t="str">
        <f t="shared" si="26"/>
        <v>1Pet 4,7</v>
      </c>
      <c r="L381" s="25"/>
      <c r="M381" s="25" t="str">
        <f t="shared" si="27"/>
        <v>1Pet 4,7</v>
      </c>
      <c r="O381" s="26" t="str">
        <f t="shared" si="28"/>
        <v>https://biblia.com/bible/rvdrtlbrfld2006/1Pet 4,7</v>
      </c>
      <c r="Q381" s="26" t="str">
        <f t="shared" si="29"/>
        <v>https://biblia.com/bible/neu/1Pet 4,7</v>
      </c>
    </row>
    <row r="382" spans="2:17" s="24" customFormat="1" x14ac:dyDescent="0.25">
      <c r="B382" s="27" t="s">
        <v>1078</v>
      </c>
      <c r="C382" s="28" t="s">
        <v>648</v>
      </c>
      <c r="D382" s="29" t="s">
        <v>649</v>
      </c>
      <c r="E382" s="28" t="s">
        <v>711</v>
      </c>
      <c r="F382" s="30">
        <v>8</v>
      </c>
      <c r="G382" s="31">
        <v>60</v>
      </c>
      <c r="I382" s="25" t="str">
        <f t="shared" si="25"/>
        <v>1Pet 4,13 (ELB)</v>
      </c>
      <c r="K382" s="25" t="str">
        <f t="shared" si="26"/>
        <v>1Pet 4,13</v>
      </c>
      <c r="L382" s="25"/>
      <c r="M382" s="25" t="str">
        <f t="shared" si="27"/>
        <v>1Pet 4,13</v>
      </c>
      <c r="O382" s="26" t="str">
        <f t="shared" si="28"/>
        <v>https://biblia.com/bible/rvdrtlbrfld2006/1Pet 4,13</v>
      </c>
      <c r="Q382" s="26" t="str">
        <f t="shared" si="29"/>
        <v>https://biblia.com/bible/neu/1Pet 4,13</v>
      </c>
    </row>
    <row r="383" spans="2:17" s="24" customFormat="1" x14ac:dyDescent="0.25">
      <c r="B383" s="27" t="s">
        <v>1079</v>
      </c>
      <c r="C383" s="28" t="s">
        <v>650</v>
      </c>
      <c r="D383" s="29" t="s">
        <v>651</v>
      </c>
      <c r="E383" s="28" t="s">
        <v>711</v>
      </c>
      <c r="F383" s="30">
        <v>8</v>
      </c>
      <c r="G383" s="31">
        <v>60</v>
      </c>
      <c r="I383" s="25" t="str">
        <f t="shared" si="25"/>
        <v>1Pet 5,1 (ELB)</v>
      </c>
      <c r="K383" s="25" t="str">
        <f t="shared" si="26"/>
        <v>1Pet 5,1</v>
      </c>
      <c r="L383" s="25"/>
      <c r="M383" s="25" t="str">
        <f t="shared" si="27"/>
        <v>1Pet 5,1</v>
      </c>
      <c r="O383" s="26" t="str">
        <f t="shared" si="28"/>
        <v>https://biblia.com/bible/rvdrtlbrfld2006/1Pet 5,1</v>
      </c>
      <c r="Q383" s="26" t="str">
        <f t="shared" si="29"/>
        <v>https://biblia.com/bible/neu/1Pet 5,1</v>
      </c>
    </row>
    <row r="384" spans="2:17" s="24" customFormat="1" x14ac:dyDescent="0.25">
      <c r="B384" s="27" t="s">
        <v>1080</v>
      </c>
      <c r="C384" s="28" t="s">
        <v>652</v>
      </c>
      <c r="D384" s="29" t="s">
        <v>653</v>
      </c>
      <c r="E384" s="28" t="s">
        <v>711</v>
      </c>
      <c r="F384" s="30">
        <v>8</v>
      </c>
      <c r="G384" s="31">
        <v>60</v>
      </c>
      <c r="I384" s="25" t="str">
        <f t="shared" si="25"/>
        <v>1Pet 5,4 (ELB)</v>
      </c>
      <c r="K384" s="25" t="str">
        <f t="shared" si="26"/>
        <v>1Pet 5,4</v>
      </c>
      <c r="L384" s="25"/>
      <c r="M384" s="25" t="str">
        <f t="shared" si="27"/>
        <v>1Pet 5,4</v>
      </c>
      <c r="O384" s="26" t="str">
        <f t="shared" si="28"/>
        <v>https://biblia.com/bible/rvdrtlbrfld2006/1Pet 5,4</v>
      </c>
      <c r="Q384" s="26" t="str">
        <f t="shared" si="29"/>
        <v>https://biblia.com/bible/neu/1Pet 5,4</v>
      </c>
    </row>
    <row r="385" spans="2:17" s="24" customFormat="1" x14ac:dyDescent="0.25">
      <c r="B385" s="27" t="s">
        <v>1081</v>
      </c>
      <c r="C385" s="28" t="s">
        <v>654</v>
      </c>
      <c r="D385" s="29" t="s">
        <v>655</v>
      </c>
      <c r="E385" s="29" t="s">
        <v>507</v>
      </c>
      <c r="F385" s="30">
        <v>16</v>
      </c>
      <c r="G385" s="31">
        <v>60</v>
      </c>
      <c r="I385" s="25" t="str">
        <f t="shared" si="25"/>
        <v>1Pet 5,10 (ELB)</v>
      </c>
      <c r="K385" s="25" t="str">
        <f t="shared" si="26"/>
        <v>1Pet 5,10</v>
      </c>
      <c r="L385" s="25"/>
      <c r="M385" s="25" t="str">
        <f t="shared" si="27"/>
        <v>1Pet 5,10</v>
      </c>
      <c r="O385" s="26" t="str">
        <f t="shared" si="28"/>
        <v>https://biblia.com/bible/rvdrtlbrfld2006/1Pet 5,10</v>
      </c>
      <c r="Q385" s="26" t="str">
        <f t="shared" si="29"/>
        <v>https://biblia.com/bible/neu/1Pet 5,10</v>
      </c>
    </row>
    <row r="386" spans="2:17" s="24" customFormat="1" x14ac:dyDescent="0.25">
      <c r="B386" s="27" t="s">
        <v>1082</v>
      </c>
      <c r="C386" s="28" t="s">
        <v>656</v>
      </c>
      <c r="D386" s="29" t="s">
        <v>657</v>
      </c>
      <c r="E386" s="29" t="s">
        <v>14</v>
      </c>
      <c r="F386" s="30">
        <v>12</v>
      </c>
      <c r="G386" s="31">
        <v>66</v>
      </c>
      <c r="I386" s="25" t="str">
        <f t="shared" si="25"/>
        <v>2Pet 1,11 (ELB)</v>
      </c>
      <c r="K386" s="25" t="str">
        <f t="shared" si="26"/>
        <v>2Pet 1,11</v>
      </c>
      <c r="L386" s="25"/>
      <c r="M386" s="25" t="str">
        <f t="shared" si="27"/>
        <v>2Pet 1,11</v>
      </c>
      <c r="O386" s="26" t="str">
        <f t="shared" si="28"/>
        <v>https://biblia.com/bible/rvdrtlbrfld2006/2Pet 1,11</v>
      </c>
      <c r="Q386" s="26" t="str">
        <f t="shared" si="29"/>
        <v>https://biblia.com/bible/neu/2Pet 1,11</v>
      </c>
    </row>
    <row r="387" spans="2:17" s="24" customFormat="1" x14ac:dyDescent="0.25">
      <c r="B387" s="27" t="s">
        <v>1083</v>
      </c>
      <c r="C387" s="28" t="s">
        <v>658</v>
      </c>
      <c r="D387" s="29" t="s">
        <v>659</v>
      </c>
      <c r="E387" s="28" t="s">
        <v>711</v>
      </c>
      <c r="F387" s="30">
        <v>8</v>
      </c>
      <c r="G387" s="31">
        <v>66</v>
      </c>
      <c r="I387" s="25" t="str">
        <f t="shared" si="25"/>
        <v>2Pet 1,16 (ELB)</v>
      </c>
      <c r="K387" s="25" t="str">
        <f t="shared" si="26"/>
        <v>2Pet 1,16</v>
      </c>
      <c r="L387" s="25"/>
      <c r="M387" s="25" t="str">
        <f t="shared" si="27"/>
        <v>2Pet 1,16</v>
      </c>
      <c r="O387" s="26" t="str">
        <f t="shared" si="28"/>
        <v>https://biblia.com/bible/rvdrtlbrfld2006/2Pet 1,16</v>
      </c>
      <c r="Q387" s="26" t="str">
        <f t="shared" si="29"/>
        <v>https://biblia.com/bible/neu/2Pet 1,16</v>
      </c>
    </row>
    <row r="388" spans="2:17" s="24" customFormat="1" ht="26.25" x14ac:dyDescent="0.25">
      <c r="B388" s="27" t="s">
        <v>1084</v>
      </c>
      <c r="C388" s="28" t="s">
        <v>660</v>
      </c>
      <c r="D388" s="29" t="s">
        <v>661</v>
      </c>
      <c r="E388" s="29" t="s">
        <v>718</v>
      </c>
      <c r="F388" s="30">
        <v>14</v>
      </c>
      <c r="G388" s="31">
        <v>66</v>
      </c>
      <c r="I388" s="25" t="str">
        <f t="shared" si="25"/>
        <v>2Pet 3,10-14 (ELB)</v>
      </c>
      <c r="K388" s="25" t="str">
        <f t="shared" si="26"/>
        <v>2Pet 3,10-14</v>
      </c>
      <c r="L388" s="25"/>
      <c r="M388" s="25" t="str">
        <f t="shared" si="27"/>
        <v>2Pet 3,10-14</v>
      </c>
      <c r="O388" s="26" t="str">
        <f t="shared" si="28"/>
        <v>https://biblia.com/bible/rvdrtlbrfld2006/2Pet 3,10-14</v>
      </c>
      <c r="Q388" s="26" t="str">
        <f t="shared" si="29"/>
        <v>https://biblia.com/bible/neu/2Pet 3,10-14</v>
      </c>
    </row>
    <row r="389" spans="2:17" s="24" customFormat="1" x14ac:dyDescent="0.25">
      <c r="B389" s="27" t="s">
        <v>1085</v>
      </c>
      <c r="C389" s="28" t="s">
        <v>662</v>
      </c>
      <c r="D389" s="29" t="s">
        <v>663</v>
      </c>
      <c r="E389" s="29" t="s">
        <v>507</v>
      </c>
      <c r="F389" s="30">
        <v>16</v>
      </c>
      <c r="G389" s="31">
        <v>85</v>
      </c>
      <c r="I389" s="25" t="str">
        <f t="shared" si="25"/>
        <v>1Joh 3,2 (ELB)</v>
      </c>
      <c r="K389" s="25" t="str">
        <f t="shared" si="26"/>
        <v>1Joh 3,2</v>
      </c>
      <c r="L389" s="25"/>
      <c r="M389" s="25" t="str">
        <f t="shared" si="27"/>
        <v>1Joh 3,2</v>
      </c>
      <c r="O389" s="26" t="str">
        <f t="shared" si="28"/>
        <v>https://biblia.com/bible/rvdrtlbrfld2006/1Joh 3,2</v>
      </c>
      <c r="Q389" s="26" t="str">
        <f t="shared" si="29"/>
        <v>https://biblia.com/bible/neu/1Joh 3,2</v>
      </c>
    </row>
    <row r="390" spans="2:17" s="24" customFormat="1" x14ac:dyDescent="0.25">
      <c r="B390" s="27" t="s">
        <v>1086</v>
      </c>
      <c r="C390" s="28" t="s">
        <v>664</v>
      </c>
      <c r="D390" s="29" t="s">
        <v>665</v>
      </c>
      <c r="E390" s="29" t="s">
        <v>708</v>
      </c>
      <c r="F390" s="30">
        <v>9</v>
      </c>
      <c r="G390" s="31">
        <v>85</v>
      </c>
      <c r="I390" s="25" t="str">
        <f t="shared" si="25"/>
        <v>1Joh 4,17 (ELB)</v>
      </c>
      <c r="K390" s="25" t="str">
        <f t="shared" si="26"/>
        <v>1Joh 4,17</v>
      </c>
      <c r="L390" s="25"/>
      <c r="M390" s="25" t="str">
        <f t="shared" si="27"/>
        <v>1Joh 4,17</v>
      </c>
      <c r="O390" s="26" t="str">
        <f t="shared" si="28"/>
        <v>https://biblia.com/bible/rvdrtlbrfld2006/1Joh 4,17</v>
      </c>
      <c r="Q390" s="26" t="str">
        <f t="shared" si="29"/>
        <v>https://biblia.com/bible/neu/1Joh 4,17</v>
      </c>
    </row>
    <row r="391" spans="2:17" s="24" customFormat="1" x14ac:dyDescent="0.25">
      <c r="B391" s="27" t="s">
        <v>1087</v>
      </c>
      <c r="C391" s="28" t="s">
        <v>664</v>
      </c>
      <c r="D391" s="29" t="s">
        <v>665</v>
      </c>
      <c r="E391" s="29" t="s">
        <v>709</v>
      </c>
      <c r="F391" s="30">
        <v>13</v>
      </c>
      <c r="G391" s="31">
        <v>85</v>
      </c>
      <c r="I391" s="25" t="str">
        <f t="shared" si="25"/>
        <v>1Joh 4,17 (ELB)</v>
      </c>
      <c r="K391" s="25" t="str">
        <f t="shared" si="26"/>
        <v>1Joh 4,17</v>
      </c>
      <c r="L391" s="25"/>
      <c r="M391" s="25" t="str">
        <f t="shared" si="27"/>
        <v>1Joh 4,17</v>
      </c>
      <c r="O391" s="26" t="str">
        <f t="shared" si="28"/>
        <v>https://biblia.com/bible/rvdrtlbrfld2006/1Joh 4,17</v>
      </c>
      <c r="Q391" s="26" t="str">
        <f t="shared" si="29"/>
        <v>https://biblia.com/bible/neu/1Joh 4,17</v>
      </c>
    </row>
    <row r="392" spans="2:17" s="24" customFormat="1" x14ac:dyDescent="0.25">
      <c r="B392" s="27" t="s">
        <v>1088</v>
      </c>
      <c r="C392" s="28" t="s">
        <v>666</v>
      </c>
      <c r="D392" s="29" t="s">
        <v>667</v>
      </c>
      <c r="E392" s="28" t="s">
        <v>711</v>
      </c>
      <c r="F392" s="30">
        <v>8</v>
      </c>
      <c r="G392" s="31">
        <v>85</v>
      </c>
      <c r="I392" s="25" t="str">
        <f t="shared" si="25"/>
        <v>Jud, 14.15 (ELB)</v>
      </c>
      <c r="K392" s="25" t="str">
        <f t="shared" si="26"/>
        <v>Jud, 14.15</v>
      </c>
      <c r="L392" s="25"/>
      <c r="M392" s="25" t="str">
        <f t="shared" si="27"/>
        <v>Jud, 14.15</v>
      </c>
      <c r="O392" s="26" t="str">
        <f t="shared" si="28"/>
        <v>https://biblia.com/bible/rvdrtlbrfld2006/Jud, 14.15</v>
      </c>
      <c r="Q392" s="26" t="str">
        <f t="shared" si="29"/>
        <v>https://biblia.com/bible/neu/Jud, 14.15</v>
      </c>
    </row>
    <row r="393" spans="2:17" s="24" customFormat="1" ht="15.75" thickBot="1" x14ac:dyDescent="0.3">
      <c r="B393" s="35" t="s">
        <v>1089</v>
      </c>
      <c r="C393" s="36" t="s">
        <v>668</v>
      </c>
      <c r="D393" s="37" t="s">
        <v>669</v>
      </c>
      <c r="E393" s="37" t="s">
        <v>518</v>
      </c>
      <c r="F393" s="38">
        <v>3</v>
      </c>
      <c r="G393" s="31">
        <v>85</v>
      </c>
      <c r="I393" s="25" t="str">
        <f t="shared" si="25"/>
        <v>Jud, 21 (ELB)</v>
      </c>
      <c r="K393" s="25" t="str">
        <f t="shared" si="26"/>
        <v>Jud, 21</v>
      </c>
      <c r="L393" s="25"/>
      <c r="M393" s="25" t="str">
        <f t="shared" si="27"/>
        <v>Jud, 21</v>
      </c>
      <c r="O393" s="26" t="str">
        <f t="shared" si="28"/>
        <v>https://biblia.com/bible/rvdrtlbrfld2006/Jud, 21</v>
      </c>
      <c r="Q393" s="26" t="str">
        <f t="shared" si="29"/>
        <v>https://biblia.com/bible/neu/Jud, 21</v>
      </c>
    </row>
    <row r="394" spans="2:17" x14ac:dyDescent="0.25">
      <c r="C394" s="1"/>
      <c r="D394" s="2"/>
      <c r="E394" s="2"/>
    </row>
  </sheetData>
  <autoFilter ref="B5:G5" xr:uid="{44DB10AA-8FBD-4BC3-8CBB-80671B17085A}">
    <sortState xmlns:xlrd2="http://schemas.microsoft.com/office/spreadsheetml/2017/richdata2" ref="B6:G387">
      <sortCondition ref="B5"/>
    </sortState>
  </autoFilter>
  <sortState xmlns:xlrd2="http://schemas.microsoft.com/office/spreadsheetml/2017/richdata2" ref="B6:G394">
    <sortCondition ref="F5:F394"/>
  </sortState>
  <mergeCells count="4">
    <mergeCell ref="B4:G4"/>
    <mergeCell ref="B2:G2"/>
    <mergeCell ref="B3:G3"/>
    <mergeCell ref="I3:I4"/>
  </mergeCells>
  <phoneticPr fontId="5" type="noConversion"/>
  <dataValidations count="1">
    <dataValidation type="list" allowBlank="1" showInputMessage="1" showErrorMessage="1" sqref="I5" xr:uid="{9275E5C4-CF8D-CD4C-8D15-260E27E321B1}">
      <formula1>WahlÜbersetzung</formula1>
    </dataValidation>
  </dataValidations>
  <pageMargins left="0.7" right="0.7" top="0.78740157499999996" bottom="0.78740157499999996" header="0.3" footer="0.3"/>
  <pageSetup paperSize="9" orientation="portrait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A8EA5-5F11-5E4D-A382-84307920EE60}">
  <dimension ref="A1:B11"/>
  <sheetViews>
    <sheetView workbookViewId="0">
      <selection sqref="A1:A11"/>
    </sheetView>
  </sheetViews>
  <sheetFormatPr baseColWidth="10" defaultRowHeight="15" x14ac:dyDescent="0.25"/>
  <cols>
    <col min="1" max="1" width="36.28515625" bestFit="1" customWidth="1"/>
  </cols>
  <sheetData>
    <row r="1" spans="1:2" x14ac:dyDescent="0.25">
      <c r="A1" t="s">
        <v>1115</v>
      </c>
      <c r="B1" s="14" t="s">
        <v>1110</v>
      </c>
    </row>
    <row r="2" spans="1:2" x14ac:dyDescent="0.25">
      <c r="A2" t="s">
        <v>1113</v>
      </c>
      <c r="B2" s="4" t="s">
        <v>1109</v>
      </c>
    </row>
    <row r="3" spans="1:2" x14ac:dyDescent="0.25">
      <c r="A3" t="s">
        <v>1114</v>
      </c>
      <c r="B3" s="4" t="s">
        <v>1108</v>
      </c>
    </row>
    <row r="4" spans="1:2" x14ac:dyDescent="0.25">
      <c r="A4" t="s">
        <v>1117</v>
      </c>
      <c r="B4" t="s">
        <v>1120</v>
      </c>
    </row>
    <row r="5" spans="1:2" x14ac:dyDescent="0.25">
      <c r="A5" t="s">
        <v>1112</v>
      </c>
      <c r="B5" s="14" t="s">
        <v>1111</v>
      </c>
    </row>
    <row r="6" spans="1:2" x14ac:dyDescent="0.25">
      <c r="A6" t="s">
        <v>1116</v>
      </c>
      <c r="B6" t="s">
        <v>1119</v>
      </c>
    </row>
    <row r="7" spans="1:2" x14ac:dyDescent="0.25">
      <c r="A7" t="s">
        <v>1118</v>
      </c>
      <c r="B7" t="s">
        <v>1121</v>
      </c>
    </row>
    <row r="8" spans="1:2" x14ac:dyDescent="0.25">
      <c r="A8" t="s">
        <v>1122</v>
      </c>
      <c r="B8" t="s">
        <v>1124</v>
      </c>
    </row>
    <row r="9" spans="1:2" x14ac:dyDescent="0.25">
      <c r="A9" t="s">
        <v>1123</v>
      </c>
      <c r="B9" t="s">
        <v>1125</v>
      </c>
    </row>
    <row r="10" spans="1:2" x14ac:dyDescent="0.25">
      <c r="A10" t="s">
        <v>1126</v>
      </c>
      <c r="B10" t="s">
        <v>1127</v>
      </c>
    </row>
    <row r="11" spans="1:2" x14ac:dyDescent="0.25">
      <c r="A11" t="s">
        <v>1128</v>
      </c>
      <c r="B11" t="s">
        <v>1129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0F1E2C65F4247B3565F9360E3110F" ma:contentTypeVersion="12" ma:contentTypeDescription="Ein neues Dokument erstellen." ma:contentTypeScope="" ma:versionID="3f14a03d628097789a90f47c8df95ddf">
  <xsd:schema xmlns:xsd="http://www.w3.org/2001/XMLSchema" xmlns:xs="http://www.w3.org/2001/XMLSchema" xmlns:p="http://schemas.microsoft.com/office/2006/metadata/properties" xmlns:ns2="b523d2b6-a6c3-4534-b2b5-86af8c375038" xmlns:ns3="b200b770-cf16-4b4d-a9ac-d6581a56721a" targetNamespace="http://schemas.microsoft.com/office/2006/metadata/properties" ma:root="true" ma:fieldsID="50e8dc1491d542e18abc40e8e3c4436a" ns2:_="" ns3:_="">
    <xsd:import namespace="b523d2b6-a6c3-4534-b2b5-86af8c375038"/>
    <xsd:import namespace="b200b770-cf16-4b4d-a9ac-d6581a567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3d2b6-a6c3-4534-b2b5-86af8c3750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00b770-cf16-4b4d-a9ac-d6581a56721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AB5C6F-DFB6-4D3C-BF07-3A49F6C7BEC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2CEB3CE-7D4D-4CE9-B20D-4D3BAB3898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406B68-BBE0-4678-A32A-F8771B9DD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23d2b6-a6c3-4534-b2b5-86af8c375038"/>
    <ds:schemaRef ds:uri="b200b770-cf16-4b4d-a9ac-d6581a567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Tabelle1</vt:lpstr>
      <vt:lpstr>Tabelle2</vt:lpstr>
      <vt:lpstr>Übersetzungen</vt:lpstr>
      <vt:lpstr>WahlÜbersetzung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</dc:creator>
  <cp:lastModifiedBy>Rainer Nietzke</cp:lastModifiedBy>
  <dcterms:created xsi:type="dcterms:W3CDTF">2021-04-06T10:38:46Z</dcterms:created>
  <dcterms:modified xsi:type="dcterms:W3CDTF">2026-07-11T19:51:21Z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0x0101006EA0F1E2C65F4247B3565F9360E3110F</vt:lpwstr>
  </property>
</Properties>
</file>